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HR PIP 16 Dec 2019 10 PM\"/>
    </mc:Choice>
  </mc:AlternateContent>
  <xr:revisionPtr revIDLastSave="0" documentId="13_ncr:1_{0360BF36-D780-4F5B-918B-81D9FB60CAD0}" xr6:coauthVersionLast="45" xr6:coauthVersionMax="45" xr10:uidLastSave="{00000000-0000-0000-0000-000000000000}"/>
  <bookViews>
    <workbookView xWindow="-120" yWindow="-120" windowWidth="21840" windowHeight="13140" xr2:uid="{AFF221E9-437F-4F94-B174-B01B2D1EC5F2}"/>
  </bookViews>
  <sheets>
    <sheet name="Ready Reckoner Tech" sheetId="1" r:id="rId1"/>
    <sheet name="Ready Reckoner PMU" sheetId="2" r:id="rId2"/>
  </sheets>
  <definedNames>
    <definedName name="_xlnm._FilterDatabase" localSheetId="1" hidden="1">'Ready Reckoner PMU'!$A$2:$AA$107</definedName>
    <definedName name="_xlnm.Print_Area" localSheetId="1">'Ready Reckoner PMU'!$A$1:$X$107</definedName>
    <definedName name="_xlnm.Print_Titles" localSheetId="1">'Ready Reckoner PMU'!$1:$3</definedName>
    <definedName name="_xlnm.Print_Titles" localSheetId="0">'Ready Reckoner Tech'!$1:$3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7" i="2" l="1"/>
  <c r="P107" i="2" s="1"/>
  <c r="Q107" i="2" s="1"/>
  <c r="R107" i="2" s="1"/>
  <c r="S107" i="2" s="1"/>
  <c r="T107" i="2" s="1"/>
  <c r="U107" i="2" s="1"/>
  <c r="V107" i="2" s="1"/>
  <c r="W107" i="2" s="1"/>
  <c r="X107" i="2" s="1"/>
  <c r="N107" i="2"/>
  <c r="E106" i="2"/>
  <c r="F106" i="2" s="1"/>
  <c r="G106" i="2" s="1"/>
  <c r="H106" i="2" s="1"/>
  <c r="I106" i="2" s="1"/>
  <c r="J106" i="2" s="1"/>
  <c r="K106" i="2" s="1"/>
  <c r="L106" i="2" s="1"/>
  <c r="M106" i="2" s="1"/>
  <c r="O105" i="2"/>
  <c r="P105" i="2" s="1"/>
  <c r="Q105" i="2" s="1"/>
  <c r="R105" i="2" s="1"/>
  <c r="S105" i="2" s="1"/>
  <c r="T105" i="2" s="1"/>
  <c r="U105" i="2" s="1"/>
  <c r="V105" i="2" s="1"/>
  <c r="W105" i="2" s="1"/>
  <c r="X105" i="2" s="1"/>
  <c r="N105" i="2"/>
  <c r="F104" i="2"/>
  <c r="G104" i="2" s="1"/>
  <c r="H104" i="2" s="1"/>
  <c r="I104" i="2" s="1"/>
  <c r="J104" i="2" s="1"/>
  <c r="K104" i="2" s="1"/>
  <c r="L104" i="2" s="1"/>
  <c r="M104" i="2" s="1"/>
  <c r="E104" i="2"/>
  <c r="V103" i="2"/>
  <c r="W103" i="2" s="1"/>
  <c r="X103" i="2" s="1"/>
  <c r="R103" i="2"/>
  <c r="S103" i="2" s="1"/>
  <c r="T103" i="2" s="1"/>
  <c r="U103" i="2" s="1"/>
  <c r="O103" i="2"/>
  <c r="P103" i="2" s="1"/>
  <c r="Q103" i="2" s="1"/>
  <c r="N103" i="2"/>
  <c r="E102" i="2"/>
  <c r="F102" i="2" s="1"/>
  <c r="G102" i="2" s="1"/>
  <c r="H102" i="2" s="1"/>
  <c r="I102" i="2" s="1"/>
  <c r="J102" i="2" s="1"/>
  <c r="K102" i="2" s="1"/>
  <c r="L102" i="2" s="1"/>
  <c r="M102" i="2" s="1"/>
  <c r="U101" i="2"/>
  <c r="V101" i="2" s="1"/>
  <c r="W101" i="2" s="1"/>
  <c r="X101" i="2" s="1"/>
  <c r="R101" i="2"/>
  <c r="S101" i="2" s="1"/>
  <c r="T101" i="2" s="1"/>
  <c r="Q101" i="2"/>
  <c r="O101" i="2"/>
  <c r="P101" i="2" s="1"/>
  <c r="N101" i="2"/>
  <c r="E100" i="2"/>
  <c r="F100" i="2" s="1"/>
  <c r="G100" i="2" s="1"/>
  <c r="H100" i="2" s="1"/>
  <c r="I100" i="2" s="1"/>
  <c r="J100" i="2" s="1"/>
  <c r="K100" i="2" s="1"/>
  <c r="L100" i="2" s="1"/>
  <c r="M100" i="2" s="1"/>
  <c r="V99" i="2"/>
  <c r="W99" i="2" s="1"/>
  <c r="X99" i="2" s="1"/>
  <c r="Q99" i="2"/>
  <c r="R99" i="2" s="1"/>
  <c r="S99" i="2" s="1"/>
  <c r="T99" i="2" s="1"/>
  <c r="U99" i="2" s="1"/>
  <c r="O99" i="2"/>
  <c r="P99" i="2" s="1"/>
  <c r="N99" i="2"/>
  <c r="J98" i="2"/>
  <c r="K98" i="2" s="1"/>
  <c r="L98" i="2" s="1"/>
  <c r="M98" i="2" s="1"/>
  <c r="I98" i="2"/>
  <c r="E98" i="2"/>
  <c r="F98" i="2" s="1"/>
  <c r="G98" i="2" s="1"/>
  <c r="H98" i="2" s="1"/>
  <c r="Q97" i="2"/>
  <c r="R97" i="2" s="1"/>
  <c r="S97" i="2" s="1"/>
  <c r="T97" i="2" s="1"/>
  <c r="U97" i="2" s="1"/>
  <c r="V97" i="2" s="1"/>
  <c r="W97" i="2" s="1"/>
  <c r="X97" i="2" s="1"/>
  <c r="O97" i="2"/>
  <c r="P97" i="2" s="1"/>
  <c r="N97" i="2"/>
  <c r="I96" i="2"/>
  <c r="J96" i="2" s="1"/>
  <c r="K96" i="2" s="1"/>
  <c r="L96" i="2" s="1"/>
  <c r="M96" i="2" s="1"/>
  <c r="F96" i="2"/>
  <c r="G96" i="2" s="1"/>
  <c r="H96" i="2" s="1"/>
  <c r="E96" i="2"/>
  <c r="U95" i="2"/>
  <c r="V95" i="2" s="1"/>
  <c r="W95" i="2" s="1"/>
  <c r="X95" i="2" s="1"/>
  <c r="R95" i="2"/>
  <c r="S95" i="2" s="1"/>
  <c r="T95" i="2" s="1"/>
  <c r="O95" i="2"/>
  <c r="P95" i="2" s="1"/>
  <c r="Q95" i="2" s="1"/>
  <c r="N95" i="2"/>
  <c r="M94" i="2"/>
  <c r="I94" i="2"/>
  <c r="J94" i="2" s="1"/>
  <c r="K94" i="2" s="1"/>
  <c r="L94" i="2" s="1"/>
  <c r="E94" i="2"/>
  <c r="F94" i="2" s="1"/>
  <c r="G94" i="2" s="1"/>
  <c r="H94" i="2" s="1"/>
  <c r="R93" i="2"/>
  <c r="S93" i="2" s="1"/>
  <c r="T93" i="2" s="1"/>
  <c r="U93" i="2" s="1"/>
  <c r="V93" i="2" s="1"/>
  <c r="W93" i="2" s="1"/>
  <c r="X93" i="2" s="1"/>
  <c r="Q93" i="2"/>
  <c r="O93" i="2"/>
  <c r="P93" i="2" s="1"/>
  <c r="N93" i="2"/>
  <c r="M92" i="2"/>
  <c r="F92" i="2"/>
  <c r="G92" i="2" s="1"/>
  <c r="H92" i="2" s="1"/>
  <c r="I92" i="2" s="1"/>
  <c r="J92" i="2" s="1"/>
  <c r="K92" i="2" s="1"/>
  <c r="L92" i="2" s="1"/>
  <c r="E92" i="2"/>
  <c r="Q91" i="2"/>
  <c r="R91" i="2" s="1"/>
  <c r="S91" i="2" s="1"/>
  <c r="T91" i="2" s="1"/>
  <c r="U91" i="2" s="1"/>
  <c r="V91" i="2" s="1"/>
  <c r="W91" i="2" s="1"/>
  <c r="X91" i="2" s="1"/>
  <c r="O91" i="2"/>
  <c r="P91" i="2" s="1"/>
  <c r="N91" i="2"/>
  <c r="I90" i="2"/>
  <c r="J90" i="2" s="1"/>
  <c r="K90" i="2" s="1"/>
  <c r="L90" i="2" s="1"/>
  <c r="M90" i="2" s="1"/>
  <c r="E90" i="2"/>
  <c r="F90" i="2" s="1"/>
  <c r="G90" i="2" s="1"/>
  <c r="H90" i="2" s="1"/>
  <c r="O89" i="2"/>
  <c r="P89" i="2" s="1"/>
  <c r="Q89" i="2" s="1"/>
  <c r="R89" i="2" s="1"/>
  <c r="S89" i="2" s="1"/>
  <c r="T89" i="2" s="1"/>
  <c r="U89" i="2" s="1"/>
  <c r="V89" i="2" s="1"/>
  <c r="W89" i="2" s="1"/>
  <c r="X89" i="2" s="1"/>
  <c r="N89" i="2"/>
  <c r="F88" i="2"/>
  <c r="G88" i="2" s="1"/>
  <c r="H88" i="2" s="1"/>
  <c r="I88" i="2" s="1"/>
  <c r="J88" i="2" s="1"/>
  <c r="K88" i="2" s="1"/>
  <c r="L88" i="2" s="1"/>
  <c r="M88" i="2" s="1"/>
  <c r="E88" i="2"/>
  <c r="R87" i="2"/>
  <c r="S87" i="2" s="1"/>
  <c r="T87" i="2" s="1"/>
  <c r="U87" i="2" s="1"/>
  <c r="V87" i="2" s="1"/>
  <c r="W87" i="2" s="1"/>
  <c r="X87" i="2" s="1"/>
  <c r="O87" i="2"/>
  <c r="P87" i="2" s="1"/>
  <c r="Q87" i="2" s="1"/>
  <c r="N87" i="2"/>
  <c r="I86" i="2"/>
  <c r="J86" i="2" s="1"/>
  <c r="K86" i="2" s="1"/>
  <c r="L86" i="2" s="1"/>
  <c r="M86" i="2" s="1"/>
  <c r="E86" i="2"/>
  <c r="F86" i="2" s="1"/>
  <c r="G86" i="2" s="1"/>
  <c r="H86" i="2" s="1"/>
  <c r="R85" i="2"/>
  <c r="S85" i="2" s="1"/>
  <c r="T85" i="2" s="1"/>
  <c r="U85" i="2" s="1"/>
  <c r="V85" i="2" s="1"/>
  <c r="W85" i="2" s="1"/>
  <c r="X85" i="2" s="1"/>
  <c r="Q85" i="2"/>
  <c r="O85" i="2"/>
  <c r="P85" i="2" s="1"/>
  <c r="N85" i="2"/>
  <c r="F84" i="2"/>
  <c r="G84" i="2" s="1"/>
  <c r="H84" i="2" s="1"/>
  <c r="I84" i="2" s="1"/>
  <c r="J84" i="2" s="1"/>
  <c r="K84" i="2" s="1"/>
  <c r="L84" i="2" s="1"/>
  <c r="M84" i="2" s="1"/>
  <c r="E84" i="2"/>
  <c r="O83" i="2"/>
  <c r="P83" i="2" s="1"/>
  <c r="Q83" i="2" s="1"/>
  <c r="R83" i="2" s="1"/>
  <c r="S83" i="2" s="1"/>
  <c r="T83" i="2" s="1"/>
  <c r="U83" i="2" s="1"/>
  <c r="V83" i="2" s="1"/>
  <c r="W83" i="2" s="1"/>
  <c r="X83" i="2" s="1"/>
  <c r="N83" i="2"/>
  <c r="E82" i="2"/>
  <c r="F82" i="2" s="1"/>
  <c r="G82" i="2" s="1"/>
  <c r="H82" i="2" s="1"/>
  <c r="I82" i="2" s="1"/>
  <c r="J82" i="2" s="1"/>
  <c r="K82" i="2" s="1"/>
  <c r="L82" i="2" s="1"/>
  <c r="M82" i="2" s="1"/>
  <c r="O81" i="2"/>
  <c r="P81" i="2" s="1"/>
  <c r="Q81" i="2" s="1"/>
  <c r="R81" i="2" s="1"/>
  <c r="S81" i="2" s="1"/>
  <c r="T81" i="2" s="1"/>
  <c r="U81" i="2" s="1"/>
  <c r="V81" i="2" s="1"/>
  <c r="W81" i="2" s="1"/>
  <c r="X81" i="2" s="1"/>
  <c r="N81" i="2"/>
  <c r="F80" i="2"/>
  <c r="G80" i="2" s="1"/>
  <c r="H80" i="2" s="1"/>
  <c r="I80" i="2" s="1"/>
  <c r="J80" i="2" s="1"/>
  <c r="K80" i="2" s="1"/>
  <c r="L80" i="2" s="1"/>
  <c r="M80" i="2" s="1"/>
  <c r="E80" i="2"/>
  <c r="R79" i="2"/>
  <c r="S79" i="2" s="1"/>
  <c r="T79" i="2" s="1"/>
  <c r="U79" i="2" s="1"/>
  <c r="V79" i="2" s="1"/>
  <c r="W79" i="2" s="1"/>
  <c r="X79" i="2" s="1"/>
  <c r="O79" i="2"/>
  <c r="P79" i="2" s="1"/>
  <c r="Q79" i="2" s="1"/>
  <c r="N79" i="2"/>
  <c r="E78" i="2"/>
  <c r="F78" i="2" s="1"/>
  <c r="G78" i="2" s="1"/>
  <c r="H78" i="2" s="1"/>
  <c r="I78" i="2" s="1"/>
  <c r="J78" i="2" s="1"/>
  <c r="K78" i="2" s="1"/>
  <c r="L78" i="2" s="1"/>
  <c r="M78" i="2" s="1"/>
  <c r="U77" i="2"/>
  <c r="V77" i="2" s="1"/>
  <c r="W77" i="2" s="1"/>
  <c r="X77" i="2" s="1"/>
  <c r="R77" i="2"/>
  <c r="S77" i="2" s="1"/>
  <c r="T77" i="2" s="1"/>
  <c r="Q77" i="2"/>
  <c r="O77" i="2"/>
  <c r="P77" i="2" s="1"/>
  <c r="N77" i="2"/>
  <c r="E76" i="2"/>
  <c r="F76" i="2" s="1"/>
  <c r="G76" i="2" s="1"/>
  <c r="H76" i="2" s="1"/>
  <c r="I76" i="2" s="1"/>
  <c r="J76" i="2" s="1"/>
  <c r="K76" i="2" s="1"/>
  <c r="L76" i="2" s="1"/>
  <c r="M76" i="2" s="1"/>
  <c r="O75" i="2"/>
  <c r="P75" i="2" s="1"/>
  <c r="Q75" i="2" s="1"/>
  <c r="R75" i="2" s="1"/>
  <c r="S75" i="2" s="1"/>
  <c r="T75" i="2" s="1"/>
  <c r="U75" i="2" s="1"/>
  <c r="V75" i="2" s="1"/>
  <c r="W75" i="2" s="1"/>
  <c r="X75" i="2" s="1"/>
  <c r="N75" i="2"/>
  <c r="E74" i="2"/>
  <c r="F74" i="2" s="1"/>
  <c r="G74" i="2" s="1"/>
  <c r="H74" i="2" s="1"/>
  <c r="I74" i="2" s="1"/>
  <c r="J74" i="2" s="1"/>
  <c r="K74" i="2" s="1"/>
  <c r="L74" i="2" s="1"/>
  <c r="M74" i="2" s="1"/>
  <c r="O73" i="2"/>
  <c r="P73" i="2" s="1"/>
  <c r="Q73" i="2" s="1"/>
  <c r="R73" i="2" s="1"/>
  <c r="S73" i="2" s="1"/>
  <c r="T73" i="2" s="1"/>
  <c r="U73" i="2" s="1"/>
  <c r="V73" i="2" s="1"/>
  <c r="W73" i="2" s="1"/>
  <c r="X73" i="2" s="1"/>
  <c r="N73" i="2"/>
  <c r="H72" i="2"/>
  <c r="I72" i="2" s="1"/>
  <c r="J72" i="2" s="1"/>
  <c r="K72" i="2" s="1"/>
  <c r="L72" i="2" s="1"/>
  <c r="M72" i="2" s="1"/>
  <c r="F72" i="2"/>
  <c r="G72" i="2" s="1"/>
  <c r="E72" i="2"/>
  <c r="V71" i="2"/>
  <c r="W71" i="2" s="1"/>
  <c r="X71" i="2" s="1"/>
  <c r="O71" i="2"/>
  <c r="P71" i="2" s="1"/>
  <c r="Q71" i="2" s="1"/>
  <c r="R71" i="2" s="1"/>
  <c r="S71" i="2" s="1"/>
  <c r="T71" i="2" s="1"/>
  <c r="U71" i="2" s="1"/>
  <c r="N71" i="2"/>
  <c r="H70" i="2"/>
  <c r="I70" i="2" s="1"/>
  <c r="J70" i="2" s="1"/>
  <c r="K70" i="2" s="1"/>
  <c r="L70" i="2" s="1"/>
  <c r="M70" i="2" s="1"/>
  <c r="F70" i="2"/>
  <c r="G70" i="2" s="1"/>
  <c r="E70" i="2"/>
  <c r="O69" i="2"/>
  <c r="P69" i="2" s="1"/>
  <c r="Q69" i="2" s="1"/>
  <c r="R69" i="2" s="1"/>
  <c r="S69" i="2" s="1"/>
  <c r="T69" i="2" s="1"/>
  <c r="U69" i="2" s="1"/>
  <c r="V69" i="2" s="1"/>
  <c r="W69" i="2" s="1"/>
  <c r="X69" i="2" s="1"/>
  <c r="N69" i="2"/>
  <c r="H68" i="2"/>
  <c r="I68" i="2" s="1"/>
  <c r="J68" i="2" s="1"/>
  <c r="K68" i="2" s="1"/>
  <c r="L68" i="2" s="1"/>
  <c r="M68" i="2" s="1"/>
  <c r="F68" i="2"/>
  <c r="G68" i="2" s="1"/>
  <c r="E68" i="2"/>
  <c r="V67" i="2"/>
  <c r="W67" i="2" s="1"/>
  <c r="X67" i="2" s="1"/>
  <c r="O67" i="2"/>
  <c r="P67" i="2" s="1"/>
  <c r="Q67" i="2" s="1"/>
  <c r="R67" i="2" s="1"/>
  <c r="S67" i="2" s="1"/>
  <c r="T67" i="2" s="1"/>
  <c r="U67" i="2" s="1"/>
  <c r="N67" i="2"/>
  <c r="H66" i="2"/>
  <c r="I66" i="2" s="1"/>
  <c r="J66" i="2" s="1"/>
  <c r="K66" i="2" s="1"/>
  <c r="L66" i="2" s="1"/>
  <c r="M66" i="2" s="1"/>
  <c r="F66" i="2"/>
  <c r="G66" i="2" s="1"/>
  <c r="E66" i="2"/>
  <c r="O65" i="2"/>
  <c r="P65" i="2" s="1"/>
  <c r="Q65" i="2" s="1"/>
  <c r="R65" i="2" s="1"/>
  <c r="S65" i="2" s="1"/>
  <c r="T65" i="2" s="1"/>
  <c r="U65" i="2" s="1"/>
  <c r="V65" i="2" s="1"/>
  <c r="W65" i="2" s="1"/>
  <c r="X65" i="2" s="1"/>
  <c r="N65" i="2"/>
  <c r="H64" i="2"/>
  <c r="I64" i="2" s="1"/>
  <c r="J64" i="2" s="1"/>
  <c r="K64" i="2" s="1"/>
  <c r="L64" i="2" s="1"/>
  <c r="M64" i="2" s="1"/>
  <c r="F64" i="2"/>
  <c r="G64" i="2" s="1"/>
  <c r="E64" i="2"/>
  <c r="V63" i="2"/>
  <c r="W63" i="2" s="1"/>
  <c r="X63" i="2" s="1"/>
  <c r="O63" i="2"/>
  <c r="P63" i="2" s="1"/>
  <c r="Q63" i="2" s="1"/>
  <c r="R63" i="2" s="1"/>
  <c r="S63" i="2" s="1"/>
  <c r="T63" i="2" s="1"/>
  <c r="U63" i="2" s="1"/>
  <c r="N63" i="2"/>
  <c r="H62" i="2"/>
  <c r="I62" i="2" s="1"/>
  <c r="J62" i="2" s="1"/>
  <c r="K62" i="2" s="1"/>
  <c r="L62" i="2" s="1"/>
  <c r="M62" i="2" s="1"/>
  <c r="F62" i="2"/>
  <c r="G62" i="2" s="1"/>
  <c r="E62" i="2"/>
  <c r="O61" i="2"/>
  <c r="P61" i="2" s="1"/>
  <c r="Q61" i="2" s="1"/>
  <c r="R61" i="2" s="1"/>
  <c r="S61" i="2" s="1"/>
  <c r="T61" i="2" s="1"/>
  <c r="U61" i="2" s="1"/>
  <c r="V61" i="2" s="1"/>
  <c r="W61" i="2" s="1"/>
  <c r="X61" i="2" s="1"/>
  <c r="N61" i="2"/>
  <c r="H60" i="2"/>
  <c r="I60" i="2" s="1"/>
  <c r="J60" i="2" s="1"/>
  <c r="K60" i="2" s="1"/>
  <c r="L60" i="2" s="1"/>
  <c r="M60" i="2" s="1"/>
  <c r="F60" i="2"/>
  <c r="G60" i="2" s="1"/>
  <c r="E60" i="2"/>
  <c r="V59" i="2"/>
  <c r="W59" i="2" s="1"/>
  <c r="X59" i="2" s="1"/>
  <c r="O59" i="2"/>
  <c r="P59" i="2" s="1"/>
  <c r="Q59" i="2" s="1"/>
  <c r="R59" i="2" s="1"/>
  <c r="S59" i="2" s="1"/>
  <c r="T59" i="2" s="1"/>
  <c r="U59" i="2" s="1"/>
  <c r="N59" i="2"/>
  <c r="H58" i="2"/>
  <c r="I58" i="2" s="1"/>
  <c r="J58" i="2" s="1"/>
  <c r="K58" i="2" s="1"/>
  <c r="L58" i="2" s="1"/>
  <c r="M58" i="2" s="1"/>
  <c r="F58" i="2"/>
  <c r="G58" i="2" s="1"/>
  <c r="E58" i="2"/>
  <c r="O57" i="2"/>
  <c r="P57" i="2" s="1"/>
  <c r="Q57" i="2" s="1"/>
  <c r="R57" i="2" s="1"/>
  <c r="S57" i="2" s="1"/>
  <c r="T57" i="2" s="1"/>
  <c r="U57" i="2" s="1"/>
  <c r="V57" i="2" s="1"/>
  <c r="W57" i="2" s="1"/>
  <c r="X57" i="2" s="1"/>
  <c r="N57" i="2"/>
  <c r="H56" i="2"/>
  <c r="I56" i="2" s="1"/>
  <c r="J56" i="2" s="1"/>
  <c r="K56" i="2" s="1"/>
  <c r="L56" i="2" s="1"/>
  <c r="M56" i="2" s="1"/>
  <c r="F56" i="2"/>
  <c r="G56" i="2" s="1"/>
  <c r="E56" i="2"/>
  <c r="V55" i="2"/>
  <c r="W55" i="2" s="1"/>
  <c r="X55" i="2" s="1"/>
  <c r="O55" i="2"/>
  <c r="P55" i="2" s="1"/>
  <c r="Q55" i="2" s="1"/>
  <c r="R55" i="2" s="1"/>
  <c r="S55" i="2" s="1"/>
  <c r="T55" i="2" s="1"/>
  <c r="U55" i="2" s="1"/>
  <c r="N55" i="2"/>
  <c r="H54" i="2"/>
  <c r="I54" i="2" s="1"/>
  <c r="J54" i="2" s="1"/>
  <c r="K54" i="2" s="1"/>
  <c r="L54" i="2" s="1"/>
  <c r="M54" i="2" s="1"/>
  <c r="F54" i="2"/>
  <c r="G54" i="2" s="1"/>
  <c r="E54" i="2"/>
  <c r="O53" i="2"/>
  <c r="P53" i="2" s="1"/>
  <c r="Q53" i="2" s="1"/>
  <c r="R53" i="2" s="1"/>
  <c r="S53" i="2" s="1"/>
  <c r="T53" i="2" s="1"/>
  <c r="U53" i="2" s="1"/>
  <c r="V53" i="2" s="1"/>
  <c r="W53" i="2" s="1"/>
  <c r="X53" i="2" s="1"/>
  <c r="N53" i="2"/>
  <c r="H52" i="2"/>
  <c r="I52" i="2" s="1"/>
  <c r="J52" i="2" s="1"/>
  <c r="K52" i="2" s="1"/>
  <c r="L52" i="2" s="1"/>
  <c r="M52" i="2" s="1"/>
  <c r="F52" i="2"/>
  <c r="G52" i="2" s="1"/>
  <c r="E52" i="2"/>
  <c r="V51" i="2"/>
  <c r="W51" i="2" s="1"/>
  <c r="X51" i="2" s="1"/>
  <c r="O51" i="2"/>
  <c r="P51" i="2" s="1"/>
  <c r="Q51" i="2" s="1"/>
  <c r="R51" i="2" s="1"/>
  <c r="S51" i="2" s="1"/>
  <c r="T51" i="2" s="1"/>
  <c r="U51" i="2" s="1"/>
  <c r="N51" i="2"/>
  <c r="H50" i="2"/>
  <c r="I50" i="2" s="1"/>
  <c r="J50" i="2" s="1"/>
  <c r="K50" i="2" s="1"/>
  <c r="L50" i="2" s="1"/>
  <c r="M50" i="2" s="1"/>
  <c r="F50" i="2"/>
  <c r="G50" i="2" s="1"/>
  <c r="E50" i="2"/>
  <c r="O49" i="2"/>
  <c r="P49" i="2" s="1"/>
  <c r="Q49" i="2" s="1"/>
  <c r="R49" i="2" s="1"/>
  <c r="S49" i="2" s="1"/>
  <c r="T49" i="2" s="1"/>
  <c r="U49" i="2" s="1"/>
  <c r="V49" i="2" s="1"/>
  <c r="W49" i="2" s="1"/>
  <c r="X49" i="2" s="1"/>
  <c r="N49" i="2"/>
  <c r="E48" i="2"/>
  <c r="F48" i="2" s="1"/>
  <c r="G48" i="2" s="1"/>
  <c r="H48" i="2" s="1"/>
  <c r="I48" i="2" s="1"/>
  <c r="J48" i="2" s="1"/>
  <c r="K48" i="2" s="1"/>
  <c r="L48" i="2" s="1"/>
  <c r="M48" i="2" s="1"/>
  <c r="W47" i="2"/>
  <c r="X47" i="2" s="1"/>
  <c r="R47" i="2"/>
  <c r="S47" i="2" s="1"/>
  <c r="T47" i="2" s="1"/>
  <c r="U47" i="2" s="1"/>
  <c r="V47" i="2" s="1"/>
  <c r="Q47" i="2"/>
  <c r="O47" i="2"/>
  <c r="P47" i="2" s="1"/>
  <c r="N47" i="2"/>
  <c r="M46" i="2"/>
  <c r="G46" i="2"/>
  <c r="H46" i="2" s="1"/>
  <c r="I46" i="2" s="1"/>
  <c r="J46" i="2" s="1"/>
  <c r="K46" i="2" s="1"/>
  <c r="L46" i="2" s="1"/>
  <c r="F46" i="2"/>
  <c r="E46" i="2"/>
  <c r="V45" i="2"/>
  <c r="W45" i="2" s="1"/>
  <c r="X45" i="2" s="1"/>
  <c r="Q45" i="2"/>
  <c r="R45" i="2" s="1"/>
  <c r="S45" i="2" s="1"/>
  <c r="T45" i="2" s="1"/>
  <c r="U45" i="2" s="1"/>
  <c r="O45" i="2"/>
  <c r="P45" i="2" s="1"/>
  <c r="N45" i="2"/>
  <c r="K44" i="2"/>
  <c r="L44" i="2" s="1"/>
  <c r="M44" i="2" s="1"/>
  <c r="F44" i="2"/>
  <c r="G44" i="2" s="1"/>
  <c r="H44" i="2" s="1"/>
  <c r="I44" i="2" s="1"/>
  <c r="J44" i="2" s="1"/>
  <c r="E44" i="2"/>
  <c r="U43" i="2"/>
  <c r="V43" i="2" s="1"/>
  <c r="W43" i="2" s="1"/>
  <c r="X43" i="2" s="1"/>
  <c r="O43" i="2"/>
  <c r="P43" i="2" s="1"/>
  <c r="Q43" i="2" s="1"/>
  <c r="R43" i="2" s="1"/>
  <c r="S43" i="2" s="1"/>
  <c r="T43" i="2" s="1"/>
  <c r="N43" i="2"/>
  <c r="E42" i="2"/>
  <c r="F42" i="2" s="1"/>
  <c r="G42" i="2" s="1"/>
  <c r="H42" i="2" s="1"/>
  <c r="I42" i="2" s="1"/>
  <c r="J42" i="2" s="1"/>
  <c r="K42" i="2" s="1"/>
  <c r="L42" i="2" s="1"/>
  <c r="M42" i="2" s="1"/>
  <c r="S41" i="2"/>
  <c r="T41" i="2" s="1"/>
  <c r="U41" i="2" s="1"/>
  <c r="V41" i="2" s="1"/>
  <c r="W41" i="2" s="1"/>
  <c r="X41" i="2" s="1"/>
  <c r="O41" i="2"/>
  <c r="P41" i="2" s="1"/>
  <c r="Q41" i="2" s="1"/>
  <c r="R41" i="2" s="1"/>
  <c r="N41" i="2"/>
  <c r="I40" i="2"/>
  <c r="J40" i="2" s="1"/>
  <c r="K40" i="2" s="1"/>
  <c r="L40" i="2" s="1"/>
  <c r="M40" i="2" s="1"/>
  <c r="E40" i="2"/>
  <c r="F40" i="2" s="1"/>
  <c r="G40" i="2" s="1"/>
  <c r="H40" i="2" s="1"/>
  <c r="R39" i="2"/>
  <c r="S39" i="2" s="1"/>
  <c r="T39" i="2" s="1"/>
  <c r="U39" i="2" s="1"/>
  <c r="V39" i="2" s="1"/>
  <c r="W39" i="2" s="1"/>
  <c r="X39" i="2" s="1"/>
  <c r="Q39" i="2"/>
  <c r="O39" i="2"/>
  <c r="P39" i="2" s="1"/>
  <c r="N39" i="2"/>
  <c r="G38" i="2"/>
  <c r="H38" i="2" s="1"/>
  <c r="I38" i="2" s="1"/>
  <c r="J38" i="2" s="1"/>
  <c r="K38" i="2" s="1"/>
  <c r="L38" i="2" s="1"/>
  <c r="M38" i="2" s="1"/>
  <c r="F38" i="2"/>
  <c r="E38" i="2"/>
  <c r="Q37" i="2"/>
  <c r="R37" i="2" s="1"/>
  <c r="S37" i="2" s="1"/>
  <c r="T37" i="2" s="1"/>
  <c r="U37" i="2" s="1"/>
  <c r="V37" i="2" s="1"/>
  <c r="W37" i="2" s="1"/>
  <c r="X37" i="2" s="1"/>
  <c r="O37" i="2"/>
  <c r="P37" i="2" s="1"/>
  <c r="N37" i="2"/>
  <c r="F36" i="2"/>
  <c r="G36" i="2" s="1"/>
  <c r="H36" i="2" s="1"/>
  <c r="I36" i="2" s="1"/>
  <c r="J36" i="2" s="1"/>
  <c r="K36" i="2" s="1"/>
  <c r="L36" i="2" s="1"/>
  <c r="M36" i="2" s="1"/>
  <c r="E36" i="2"/>
  <c r="O35" i="2"/>
  <c r="P35" i="2" s="1"/>
  <c r="Q35" i="2" s="1"/>
  <c r="R35" i="2" s="1"/>
  <c r="S35" i="2" s="1"/>
  <c r="T35" i="2" s="1"/>
  <c r="U35" i="2" s="1"/>
  <c r="V35" i="2" s="1"/>
  <c r="W35" i="2" s="1"/>
  <c r="X35" i="2" s="1"/>
  <c r="N35" i="2"/>
  <c r="J34" i="2"/>
  <c r="K34" i="2" s="1"/>
  <c r="L34" i="2" s="1"/>
  <c r="M34" i="2" s="1"/>
  <c r="E34" i="2"/>
  <c r="F34" i="2" s="1"/>
  <c r="G34" i="2" s="1"/>
  <c r="H34" i="2" s="1"/>
  <c r="I34" i="2" s="1"/>
  <c r="O33" i="2"/>
  <c r="P33" i="2" s="1"/>
  <c r="Q33" i="2" s="1"/>
  <c r="R33" i="2" s="1"/>
  <c r="S33" i="2" s="1"/>
  <c r="T33" i="2" s="1"/>
  <c r="U33" i="2" s="1"/>
  <c r="V33" i="2" s="1"/>
  <c r="W33" i="2" s="1"/>
  <c r="X33" i="2" s="1"/>
  <c r="N33" i="2"/>
  <c r="E32" i="2"/>
  <c r="F32" i="2" s="1"/>
  <c r="G32" i="2" s="1"/>
  <c r="H32" i="2" s="1"/>
  <c r="I32" i="2" s="1"/>
  <c r="J32" i="2" s="1"/>
  <c r="K32" i="2" s="1"/>
  <c r="L32" i="2" s="1"/>
  <c r="M32" i="2" s="1"/>
  <c r="R31" i="2"/>
  <c r="S31" i="2" s="1"/>
  <c r="T31" i="2" s="1"/>
  <c r="U31" i="2" s="1"/>
  <c r="V31" i="2" s="1"/>
  <c r="W31" i="2" s="1"/>
  <c r="X31" i="2" s="1"/>
  <c r="Q31" i="2"/>
  <c r="O31" i="2"/>
  <c r="P31" i="2" s="1"/>
  <c r="N31" i="2"/>
  <c r="M30" i="2"/>
  <c r="G30" i="2"/>
  <c r="H30" i="2" s="1"/>
  <c r="I30" i="2" s="1"/>
  <c r="J30" i="2" s="1"/>
  <c r="K30" i="2" s="1"/>
  <c r="L30" i="2" s="1"/>
  <c r="F30" i="2"/>
  <c r="E30" i="2"/>
  <c r="V29" i="2"/>
  <c r="W29" i="2" s="1"/>
  <c r="X29" i="2" s="1"/>
  <c r="Q29" i="2"/>
  <c r="R29" i="2" s="1"/>
  <c r="S29" i="2" s="1"/>
  <c r="T29" i="2" s="1"/>
  <c r="U29" i="2" s="1"/>
  <c r="O29" i="2"/>
  <c r="P29" i="2" s="1"/>
  <c r="N29" i="2"/>
  <c r="K28" i="2"/>
  <c r="L28" i="2" s="1"/>
  <c r="M28" i="2" s="1"/>
  <c r="F28" i="2"/>
  <c r="G28" i="2" s="1"/>
  <c r="H28" i="2" s="1"/>
  <c r="I28" i="2" s="1"/>
  <c r="J28" i="2" s="1"/>
  <c r="E28" i="2"/>
  <c r="O27" i="2"/>
  <c r="P27" i="2" s="1"/>
  <c r="Q27" i="2" s="1"/>
  <c r="R27" i="2" s="1"/>
  <c r="S27" i="2" s="1"/>
  <c r="T27" i="2" s="1"/>
  <c r="U27" i="2" s="1"/>
  <c r="V27" i="2" s="1"/>
  <c r="W27" i="2" s="1"/>
  <c r="X27" i="2" s="1"/>
  <c r="N27" i="2"/>
  <c r="J26" i="2"/>
  <c r="K26" i="2" s="1"/>
  <c r="L26" i="2" s="1"/>
  <c r="M26" i="2" s="1"/>
  <c r="F26" i="2"/>
  <c r="G26" i="2" s="1"/>
  <c r="H26" i="2" s="1"/>
  <c r="I26" i="2" s="1"/>
  <c r="E26" i="2"/>
  <c r="S25" i="2"/>
  <c r="T25" i="2" s="1"/>
  <c r="U25" i="2" s="1"/>
  <c r="V25" i="2" s="1"/>
  <c r="W25" i="2" s="1"/>
  <c r="X25" i="2" s="1"/>
  <c r="O25" i="2"/>
  <c r="P25" i="2" s="1"/>
  <c r="Q25" i="2" s="1"/>
  <c r="R25" i="2" s="1"/>
  <c r="N25" i="2"/>
  <c r="E24" i="2"/>
  <c r="F24" i="2" s="1"/>
  <c r="G24" i="2" s="1"/>
  <c r="H24" i="2" s="1"/>
  <c r="I24" i="2" s="1"/>
  <c r="J24" i="2" s="1"/>
  <c r="K24" i="2" s="1"/>
  <c r="L24" i="2" s="1"/>
  <c r="M24" i="2" s="1"/>
  <c r="R23" i="2"/>
  <c r="S23" i="2" s="1"/>
  <c r="T23" i="2" s="1"/>
  <c r="U23" i="2" s="1"/>
  <c r="V23" i="2" s="1"/>
  <c r="W23" i="2" s="1"/>
  <c r="X23" i="2" s="1"/>
  <c r="Q23" i="2"/>
  <c r="O23" i="2"/>
  <c r="P23" i="2" s="1"/>
  <c r="N23" i="2"/>
  <c r="M22" i="2"/>
  <c r="I22" i="2"/>
  <c r="J22" i="2" s="1"/>
  <c r="K22" i="2" s="1"/>
  <c r="L22" i="2" s="1"/>
  <c r="G22" i="2"/>
  <c r="H22" i="2" s="1"/>
  <c r="F22" i="2"/>
  <c r="E22" i="2"/>
  <c r="Q21" i="2"/>
  <c r="R21" i="2" s="1"/>
  <c r="S21" i="2" s="1"/>
  <c r="T21" i="2" s="1"/>
  <c r="U21" i="2" s="1"/>
  <c r="V21" i="2" s="1"/>
  <c r="W21" i="2" s="1"/>
  <c r="X21" i="2" s="1"/>
  <c r="O21" i="2"/>
  <c r="P21" i="2" s="1"/>
  <c r="N21" i="2"/>
  <c r="G20" i="2"/>
  <c r="H20" i="2" s="1"/>
  <c r="I20" i="2" s="1"/>
  <c r="J20" i="2" s="1"/>
  <c r="K20" i="2" s="1"/>
  <c r="L20" i="2" s="1"/>
  <c r="M20" i="2" s="1"/>
  <c r="F20" i="2"/>
  <c r="E20" i="2"/>
  <c r="O19" i="2"/>
  <c r="P19" i="2" s="1"/>
  <c r="Q19" i="2" s="1"/>
  <c r="R19" i="2" s="1"/>
  <c r="S19" i="2" s="1"/>
  <c r="T19" i="2" s="1"/>
  <c r="U19" i="2" s="1"/>
  <c r="V19" i="2" s="1"/>
  <c r="W19" i="2" s="1"/>
  <c r="X19" i="2" s="1"/>
  <c r="N19" i="2"/>
  <c r="E18" i="2"/>
  <c r="F18" i="2" s="1"/>
  <c r="G18" i="2" s="1"/>
  <c r="H18" i="2" s="1"/>
  <c r="I18" i="2" s="1"/>
  <c r="J18" i="2" s="1"/>
  <c r="K18" i="2" s="1"/>
  <c r="L18" i="2" s="1"/>
  <c r="M18" i="2" s="1"/>
  <c r="U17" i="2"/>
  <c r="V17" i="2" s="1"/>
  <c r="W17" i="2" s="1"/>
  <c r="X17" i="2" s="1"/>
  <c r="O17" i="2"/>
  <c r="P17" i="2" s="1"/>
  <c r="Q17" i="2" s="1"/>
  <c r="R17" i="2" s="1"/>
  <c r="S17" i="2" s="1"/>
  <c r="T17" i="2" s="1"/>
  <c r="N17" i="2"/>
  <c r="E16" i="2"/>
  <c r="F16" i="2" s="1"/>
  <c r="G16" i="2" s="1"/>
  <c r="H16" i="2" s="1"/>
  <c r="I16" i="2" s="1"/>
  <c r="J16" i="2" s="1"/>
  <c r="K16" i="2" s="1"/>
  <c r="L16" i="2" s="1"/>
  <c r="M16" i="2" s="1"/>
  <c r="W15" i="2"/>
  <c r="X15" i="2" s="1"/>
  <c r="S15" i="2"/>
  <c r="T15" i="2" s="1"/>
  <c r="U15" i="2" s="1"/>
  <c r="V15" i="2" s="1"/>
  <c r="R15" i="2"/>
  <c r="Q15" i="2"/>
  <c r="O15" i="2"/>
  <c r="P15" i="2" s="1"/>
  <c r="N15" i="2"/>
  <c r="G14" i="2"/>
  <c r="H14" i="2" s="1"/>
  <c r="I14" i="2" s="1"/>
  <c r="J14" i="2" s="1"/>
  <c r="K14" i="2" s="1"/>
  <c r="L14" i="2" s="1"/>
  <c r="M14" i="2" s="1"/>
  <c r="F14" i="2"/>
  <c r="E14" i="2"/>
  <c r="R13" i="2"/>
  <c r="S13" i="2" s="1"/>
  <c r="T13" i="2" s="1"/>
  <c r="U13" i="2" s="1"/>
  <c r="V13" i="2" s="1"/>
  <c r="W13" i="2" s="1"/>
  <c r="X13" i="2" s="1"/>
  <c r="Q13" i="2"/>
  <c r="O13" i="2"/>
  <c r="P13" i="2" s="1"/>
  <c r="N13" i="2"/>
  <c r="F12" i="2"/>
  <c r="G12" i="2" s="1"/>
  <c r="H12" i="2" s="1"/>
  <c r="I12" i="2" s="1"/>
  <c r="J12" i="2" s="1"/>
  <c r="K12" i="2" s="1"/>
  <c r="L12" i="2" s="1"/>
  <c r="M12" i="2" s="1"/>
  <c r="E12" i="2"/>
  <c r="Q11" i="2"/>
  <c r="R11" i="2" s="1"/>
  <c r="S11" i="2" s="1"/>
  <c r="T11" i="2" s="1"/>
  <c r="U11" i="2" s="1"/>
  <c r="V11" i="2" s="1"/>
  <c r="W11" i="2" s="1"/>
  <c r="X11" i="2" s="1"/>
  <c r="O11" i="2"/>
  <c r="P11" i="2" s="1"/>
  <c r="N11" i="2"/>
  <c r="E10" i="2"/>
  <c r="F10" i="2" s="1"/>
  <c r="G10" i="2" s="1"/>
  <c r="H10" i="2" s="1"/>
  <c r="I10" i="2" s="1"/>
  <c r="J10" i="2" s="1"/>
  <c r="K10" i="2" s="1"/>
  <c r="L10" i="2" s="1"/>
  <c r="M10" i="2" s="1"/>
  <c r="O9" i="2"/>
  <c r="P9" i="2" s="1"/>
  <c r="Q9" i="2" s="1"/>
  <c r="R9" i="2" s="1"/>
  <c r="S9" i="2" s="1"/>
  <c r="T9" i="2" s="1"/>
  <c r="U9" i="2" s="1"/>
  <c r="V9" i="2" s="1"/>
  <c r="W9" i="2" s="1"/>
  <c r="X9" i="2" s="1"/>
  <c r="N9" i="2"/>
  <c r="K9" i="2"/>
  <c r="L9" i="2" s="1"/>
  <c r="M9" i="2" s="1"/>
  <c r="J9" i="2"/>
  <c r="E8" i="2"/>
  <c r="F8" i="2" s="1"/>
  <c r="G8" i="2" s="1"/>
  <c r="H8" i="2" s="1"/>
  <c r="I8" i="2" s="1"/>
  <c r="J8" i="2" s="1"/>
  <c r="K8" i="2" s="1"/>
  <c r="L8" i="2" s="1"/>
  <c r="M8" i="2" s="1"/>
  <c r="Q7" i="2"/>
  <c r="R7" i="2" s="1"/>
  <c r="S7" i="2" s="1"/>
  <c r="T7" i="2" s="1"/>
  <c r="U7" i="2" s="1"/>
  <c r="V7" i="2" s="1"/>
  <c r="W7" i="2" s="1"/>
  <c r="X7" i="2" s="1"/>
  <c r="O7" i="2"/>
  <c r="P7" i="2" s="1"/>
  <c r="N7" i="2"/>
  <c r="K7" i="2"/>
  <c r="L7" i="2" s="1"/>
  <c r="M7" i="2" s="1"/>
  <c r="J7" i="2"/>
  <c r="I6" i="2"/>
  <c r="J6" i="2" s="1"/>
  <c r="K6" i="2" s="1"/>
  <c r="L6" i="2" s="1"/>
  <c r="M6" i="2" s="1"/>
  <c r="N6" i="2" s="1"/>
  <c r="E6" i="2"/>
  <c r="F6" i="2" s="1"/>
  <c r="G6" i="2" s="1"/>
  <c r="H6" i="2" s="1"/>
  <c r="R5" i="2"/>
  <c r="S5" i="2" s="1"/>
  <c r="T5" i="2" s="1"/>
  <c r="U5" i="2" s="1"/>
  <c r="V5" i="2" s="1"/>
  <c r="W5" i="2" s="1"/>
  <c r="X5" i="2" s="1"/>
  <c r="P5" i="2"/>
  <c r="Q5" i="2" s="1"/>
  <c r="O5" i="2"/>
  <c r="N5" i="2"/>
  <c r="I4" i="2"/>
  <c r="J4" i="2" s="1"/>
  <c r="K4" i="2" s="1"/>
  <c r="L4" i="2" s="1"/>
  <c r="M4" i="2" s="1"/>
  <c r="E4" i="2"/>
  <c r="F4" i="2" s="1"/>
  <c r="G4" i="2" s="1"/>
  <c r="H4" i="2" s="1"/>
  <c r="P61" i="1"/>
  <c r="Q61" i="1" s="1"/>
  <c r="R61" i="1" s="1"/>
  <c r="S61" i="1" s="1"/>
  <c r="T61" i="1" s="1"/>
  <c r="U61" i="1" s="1"/>
  <c r="V61" i="1" s="1"/>
  <c r="W61" i="1" s="1"/>
  <c r="X61" i="1" s="1"/>
  <c r="O61" i="1"/>
  <c r="N61" i="1"/>
  <c r="F60" i="1"/>
  <c r="G60" i="1" s="1"/>
  <c r="H60" i="1" s="1"/>
  <c r="I60" i="1" s="1"/>
  <c r="J60" i="1" s="1"/>
  <c r="K60" i="1" s="1"/>
  <c r="L60" i="1" s="1"/>
  <c r="M60" i="1" s="1"/>
  <c r="E60" i="1"/>
  <c r="O59" i="1"/>
  <c r="P59" i="1" s="1"/>
  <c r="Q59" i="1" s="1"/>
  <c r="R59" i="1" s="1"/>
  <c r="S59" i="1" s="1"/>
  <c r="T59" i="1" s="1"/>
  <c r="U59" i="1" s="1"/>
  <c r="V59" i="1" s="1"/>
  <c r="W59" i="1" s="1"/>
  <c r="X59" i="1" s="1"/>
  <c r="N59" i="1"/>
  <c r="E58" i="1"/>
  <c r="F58" i="1" s="1"/>
  <c r="G58" i="1" s="1"/>
  <c r="H58" i="1" s="1"/>
  <c r="I58" i="1" s="1"/>
  <c r="J58" i="1" s="1"/>
  <c r="K58" i="1" s="1"/>
  <c r="L58" i="1" s="1"/>
  <c r="M58" i="1" s="1"/>
  <c r="O55" i="1"/>
  <c r="P55" i="1" s="1"/>
  <c r="Q55" i="1" s="1"/>
  <c r="R55" i="1" s="1"/>
  <c r="S55" i="1" s="1"/>
  <c r="T55" i="1" s="1"/>
  <c r="U55" i="1" s="1"/>
  <c r="V55" i="1" s="1"/>
  <c r="W55" i="1" s="1"/>
  <c r="X55" i="1" s="1"/>
  <c r="N55" i="1"/>
  <c r="E54" i="1"/>
  <c r="F54" i="1" s="1"/>
  <c r="G54" i="1" s="1"/>
  <c r="H54" i="1" s="1"/>
  <c r="I54" i="1" s="1"/>
  <c r="J54" i="1" s="1"/>
  <c r="K54" i="1" s="1"/>
  <c r="L54" i="1" s="1"/>
  <c r="M54" i="1" s="1"/>
  <c r="O53" i="1"/>
  <c r="P53" i="1" s="1"/>
  <c r="Q53" i="1" s="1"/>
  <c r="R53" i="1" s="1"/>
  <c r="S53" i="1" s="1"/>
  <c r="T53" i="1" s="1"/>
  <c r="U53" i="1" s="1"/>
  <c r="V53" i="1" s="1"/>
  <c r="W53" i="1" s="1"/>
  <c r="X53" i="1" s="1"/>
  <c r="N53" i="1"/>
  <c r="E52" i="1"/>
  <c r="F52" i="1" s="1"/>
  <c r="G52" i="1" s="1"/>
  <c r="H52" i="1" s="1"/>
  <c r="I52" i="1" s="1"/>
  <c r="J52" i="1" s="1"/>
  <c r="K52" i="1" s="1"/>
  <c r="L52" i="1" s="1"/>
  <c r="M52" i="1" s="1"/>
  <c r="O51" i="1"/>
  <c r="P51" i="1" s="1"/>
  <c r="Q51" i="1" s="1"/>
  <c r="R51" i="1" s="1"/>
  <c r="S51" i="1" s="1"/>
  <c r="T51" i="1" s="1"/>
  <c r="U51" i="1" s="1"/>
  <c r="V51" i="1" s="1"/>
  <c r="W51" i="1" s="1"/>
  <c r="X51" i="1" s="1"/>
  <c r="N51" i="1"/>
  <c r="E50" i="1"/>
  <c r="F50" i="1" s="1"/>
  <c r="G50" i="1" s="1"/>
  <c r="H50" i="1" s="1"/>
  <c r="I50" i="1" s="1"/>
  <c r="J50" i="1" s="1"/>
  <c r="K50" i="1" s="1"/>
  <c r="L50" i="1" s="1"/>
  <c r="M50" i="1" s="1"/>
  <c r="O49" i="1"/>
  <c r="P49" i="1" s="1"/>
  <c r="Q49" i="1" s="1"/>
  <c r="R49" i="1" s="1"/>
  <c r="S49" i="1" s="1"/>
  <c r="T49" i="1" s="1"/>
  <c r="U49" i="1" s="1"/>
  <c r="V49" i="1" s="1"/>
  <c r="W49" i="1" s="1"/>
  <c r="X49" i="1" s="1"/>
  <c r="N49" i="1"/>
  <c r="E48" i="1"/>
  <c r="F48" i="1" s="1"/>
  <c r="G48" i="1" s="1"/>
  <c r="H48" i="1" s="1"/>
  <c r="I48" i="1" s="1"/>
  <c r="J48" i="1" s="1"/>
  <c r="K48" i="1" s="1"/>
  <c r="L48" i="1" s="1"/>
  <c r="M48" i="1" s="1"/>
  <c r="O47" i="1"/>
  <c r="P47" i="1" s="1"/>
  <c r="Q47" i="1" s="1"/>
  <c r="R47" i="1" s="1"/>
  <c r="S47" i="1" s="1"/>
  <c r="T47" i="1" s="1"/>
  <c r="U47" i="1" s="1"/>
  <c r="V47" i="1" s="1"/>
  <c r="W47" i="1" s="1"/>
  <c r="X47" i="1" s="1"/>
  <c r="N47" i="1"/>
  <c r="E46" i="1"/>
  <c r="F46" i="1" s="1"/>
  <c r="G46" i="1" s="1"/>
  <c r="H46" i="1" s="1"/>
  <c r="I46" i="1" s="1"/>
  <c r="J46" i="1" s="1"/>
  <c r="K46" i="1" s="1"/>
  <c r="L46" i="1" s="1"/>
  <c r="M46" i="1" s="1"/>
  <c r="O43" i="1"/>
  <c r="P43" i="1" s="1"/>
  <c r="Q43" i="1" s="1"/>
  <c r="R43" i="1" s="1"/>
  <c r="S43" i="1" s="1"/>
  <c r="T43" i="1" s="1"/>
  <c r="U43" i="1" s="1"/>
  <c r="V43" i="1" s="1"/>
  <c r="W43" i="1" s="1"/>
  <c r="X43" i="1" s="1"/>
  <c r="N43" i="1"/>
  <c r="E42" i="1"/>
  <c r="F42" i="1" s="1"/>
  <c r="G42" i="1" s="1"/>
  <c r="H42" i="1" s="1"/>
  <c r="I42" i="1" s="1"/>
  <c r="J42" i="1" s="1"/>
  <c r="K42" i="1" s="1"/>
  <c r="L42" i="1" s="1"/>
  <c r="M42" i="1" s="1"/>
  <c r="O41" i="1"/>
  <c r="P41" i="1" s="1"/>
  <c r="Q41" i="1" s="1"/>
  <c r="R41" i="1" s="1"/>
  <c r="S41" i="1" s="1"/>
  <c r="T41" i="1" s="1"/>
  <c r="U41" i="1" s="1"/>
  <c r="V41" i="1" s="1"/>
  <c r="W41" i="1" s="1"/>
  <c r="X41" i="1" s="1"/>
  <c r="N41" i="1"/>
  <c r="E40" i="1"/>
  <c r="F40" i="1" s="1"/>
  <c r="G40" i="1" s="1"/>
  <c r="H40" i="1" s="1"/>
  <c r="I40" i="1" s="1"/>
  <c r="J40" i="1" s="1"/>
  <c r="K40" i="1" s="1"/>
  <c r="L40" i="1" s="1"/>
  <c r="M40" i="1" s="1"/>
  <c r="O39" i="1"/>
  <c r="P39" i="1" s="1"/>
  <c r="Q39" i="1" s="1"/>
  <c r="R39" i="1" s="1"/>
  <c r="S39" i="1" s="1"/>
  <c r="T39" i="1" s="1"/>
  <c r="U39" i="1" s="1"/>
  <c r="V39" i="1" s="1"/>
  <c r="W39" i="1" s="1"/>
  <c r="X39" i="1" s="1"/>
  <c r="N39" i="1"/>
  <c r="E38" i="1"/>
  <c r="F38" i="1" s="1"/>
  <c r="G38" i="1" s="1"/>
  <c r="H38" i="1" s="1"/>
  <c r="I38" i="1" s="1"/>
  <c r="J38" i="1" s="1"/>
  <c r="K38" i="1" s="1"/>
  <c r="L38" i="1" s="1"/>
  <c r="M38" i="1" s="1"/>
  <c r="O37" i="1"/>
  <c r="P37" i="1" s="1"/>
  <c r="Q37" i="1" s="1"/>
  <c r="R37" i="1" s="1"/>
  <c r="S37" i="1" s="1"/>
  <c r="T37" i="1" s="1"/>
  <c r="U37" i="1" s="1"/>
  <c r="V37" i="1" s="1"/>
  <c r="W37" i="1" s="1"/>
  <c r="X37" i="1" s="1"/>
  <c r="N37" i="1"/>
  <c r="E36" i="1"/>
  <c r="F36" i="1" s="1"/>
  <c r="G36" i="1" s="1"/>
  <c r="H36" i="1" s="1"/>
  <c r="I36" i="1" s="1"/>
  <c r="J36" i="1" s="1"/>
  <c r="K36" i="1" s="1"/>
  <c r="L36" i="1" s="1"/>
  <c r="M36" i="1" s="1"/>
  <c r="O35" i="1"/>
  <c r="P35" i="1" s="1"/>
  <c r="Q35" i="1" s="1"/>
  <c r="R35" i="1" s="1"/>
  <c r="S35" i="1" s="1"/>
  <c r="T35" i="1" s="1"/>
  <c r="U35" i="1" s="1"/>
  <c r="V35" i="1" s="1"/>
  <c r="W35" i="1" s="1"/>
  <c r="X35" i="1" s="1"/>
  <c r="N35" i="1"/>
  <c r="F34" i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E34" i="1"/>
  <c r="O33" i="1"/>
  <c r="P33" i="1" s="1"/>
  <c r="Q33" i="1" s="1"/>
  <c r="R33" i="1" s="1"/>
  <c r="S33" i="1" s="1"/>
  <c r="T33" i="1" s="1"/>
  <c r="U33" i="1" s="1"/>
  <c r="V33" i="1" s="1"/>
  <c r="W33" i="1" s="1"/>
  <c r="X33" i="1" s="1"/>
  <c r="N33" i="1"/>
  <c r="F32" i="1"/>
  <c r="G32" i="1" s="1"/>
  <c r="H32" i="1" s="1"/>
  <c r="I32" i="1" s="1"/>
  <c r="J32" i="1" s="1"/>
  <c r="K32" i="1" s="1"/>
  <c r="L32" i="1" s="1"/>
  <c r="M32" i="1" s="1"/>
  <c r="E32" i="1"/>
  <c r="O31" i="1"/>
  <c r="P31" i="1" s="1"/>
  <c r="Q31" i="1" s="1"/>
  <c r="R31" i="1" s="1"/>
  <c r="S31" i="1" s="1"/>
  <c r="T31" i="1" s="1"/>
  <c r="U31" i="1" s="1"/>
  <c r="V31" i="1" s="1"/>
  <c r="W31" i="1" s="1"/>
  <c r="X31" i="1" s="1"/>
  <c r="N31" i="1"/>
  <c r="F30" i="1"/>
  <c r="G30" i="1" s="1"/>
  <c r="H30" i="1" s="1"/>
  <c r="I30" i="1" s="1"/>
  <c r="J30" i="1" s="1"/>
  <c r="K30" i="1" s="1"/>
  <c r="L30" i="1" s="1"/>
  <c r="M30" i="1" s="1"/>
  <c r="E30" i="1"/>
  <c r="O29" i="1"/>
  <c r="P29" i="1" s="1"/>
  <c r="Q29" i="1" s="1"/>
  <c r="R29" i="1" s="1"/>
  <c r="S29" i="1" s="1"/>
  <c r="T29" i="1" s="1"/>
  <c r="U29" i="1" s="1"/>
  <c r="V29" i="1" s="1"/>
  <c r="W29" i="1" s="1"/>
  <c r="X29" i="1" s="1"/>
  <c r="N29" i="1"/>
  <c r="F28" i="1"/>
  <c r="G28" i="1" s="1"/>
  <c r="H28" i="1" s="1"/>
  <c r="I28" i="1" s="1"/>
  <c r="J28" i="1" s="1"/>
  <c r="K28" i="1" s="1"/>
  <c r="L28" i="1" s="1"/>
  <c r="M28" i="1" s="1"/>
  <c r="E28" i="1"/>
  <c r="O27" i="1"/>
  <c r="P27" i="1" s="1"/>
  <c r="Q27" i="1" s="1"/>
  <c r="R27" i="1" s="1"/>
  <c r="S27" i="1" s="1"/>
  <c r="T27" i="1" s="1"/>
  <c r="U27" i="1" s="1"/>
  <c r="V27" i="1" s="1"/>
  <c r="W27" i="1" s="1"/>
  <c r="X27" i="1" s="1"/>
  <c r="N27" i="1"/>
  <c r="F26" i="1"/>
  <c r="G26" i="1" s="1"/>
  <c r="H26" i="1" s="1"/>
  <c r="I26" i="1" s="1"/>
  <c r="J26" i="1" s="1"/>
  <c r="K26" i="1" s="1"/>
  <c r="L26" i="1" s="1"/>
  <c r="M26" i="1" s="1"/>
  <c r="E26" i="1"/>
  <c r="O25" i="1"/>
  <c r="P25" i="1" s="1"/>
  <c r="Q25" i="1" s="1"/>
  <c r="R25" i="1" s="1"/>
  <c r="S25" i="1" s="1"/>
  <c r="T25" i="1" s="1"/>
  <c r="U25" i="1" s="1"/>
  <c r="V25" i="1" s="1"/>
  <c r="W25" i="1" s="1"/>
  <c r="X25" i="1" s="1"/>
  <c r="N25" i="1"/>
  <c r="F24" i="1"/>
  <c r="G24" i="1" s="1"/>
  <c r="H24" i="1" s="1"/>
  <c r="I24" i="1" s="1"/>
  <c r="J24" i="1" s="1"/>
  <c r="K24" i="1" s="1"/>
  <c r="L24" i="1" s="1"/>
  <c r="M24" i="1" s="1"/>
  <c r="E24" i="1"/>
  <c r="O23" i="1"/>
  <c r="P23" i="1" s="1"/>
  <c r="Q23" i="1" s="1"/>
  <c r="R23" i="1" s="1"/>
  <c r="S23" i="1" s="1"/>
  <c r="T23" i="1" s="1"/>
  <c r="U23" i="1" s="1"/>
  <c r="V23" i="1" s="1"/>
  <c r="W23" i="1" s="1"/>
  <c r="X23" i="1" s="1"/>
  <c r="N23" i="1"/>
  <c r="F22" i="1"/>
  <c r="G22" i="1" s="1"/>
  <c r="H22" i="1" s="1"/>
  <c r="I22" i="1" s="1"/>
  <c r="J22" i="1" s="1"/>
  <c r="K22" i="1" s="1"/>
  <c r="L22" i="1" s="1"/>
  <c r="M22" i="1" s="1"/>
  <c r="E22" i="1"/>
  <c r="O21" i="1"/>
  <c r="P21" i="1" s="1"/>
  <c r="Q21" i="1" s="1"/>
  <c r="R21" i="1" s="1"/>
  <c r="S21" i="1" s="1"/>
  <c r="T21" i="1" s="1"/>
  <c r="U21" i="1" s="1"/>
  <c r="V21" i="1" s="1"/>
  <c r="W21" i="1" s="1"/>
  <c r="X21" i="1" s="1"/>
  <c r="N21" i="1"/>
  <c r="F20" i="1"/>
  <c r="G20" i="1" s="1"/>
  <c r="H20" i="1" s="1"/>
  <c r="I20" i="1" s="1"/>
  <c r="J20" i="1" s="1"/>
  <c r="K20" i="1" s="1"/>
  <c r="L20" i="1" s="1"/>
  <c r="M20" i="1" s="1"/>
  <c r="E20" i="1"/>
  <c r="O19" i="1"/>
  <c r="P19" i="1" s="1"/>
  <c r="Q19" i="1" s="1"/>
  <c r="R19" i="1" s="1"/>
  <c r="S19" i="1" s="1"/>
  <c r="T19" i="1" s="1"/>
  <c r="U19" i="1" s="1"/>
  <c r="V19" i="1" s="1"/>
  <c r="W19" i="1" s="1"/>
  <c r="X19" i="1" s="1"/>
  <c r="N19" i="1"/>
  <c r="F18" i="1"/>
  <c r="G18" i="1" s="1"/>
  <c r="H18" i="1" s="1"/>
  <c r="I18" i="1" s="1"/>
  <c r="J18" i="1" s="1"/>
  <c r="K18" i="1" s="1"/>
  <c r="L18" i="1" s="1"/>
  <c r="M18" i="1" s="1"/>
  <c r="E18" i="1"/>
  <c r="O17" i="1"/>
  <c r="P17" i="1" s="1"/>
  <c r="Q17" i="1" s="1"/>
  <c r="R17" i="1" s="1"/>
  <c r="S17" i="1" s="1"/>
  <c r="T17" i="1" s="1"/>
  <c r="U17" i="1" s="1"/>
  <c r="V17" i="1" s="1"/>
  <c r="W17" i="1" s="1"/>
  <c r="X17" i="1" s="1"/>
  <c r="N17" i="1"/>
  <c r="F16" i="1"/>
  <c r="G16" i="1" s="1"/>
  <c r="H16" i="1" s="1"/>
  <c r="I16" i="1" s="1"/>
  <c r="J16" i="1" s="1"/>
  <c r="K16" i="1" s="1"/>
  <c r="L16" i="1" s="1"/>
  <c r="M16" i="1" s="1"/>
  <c r="E16" i="1"/>
  <c r="O15" i="1"/>
  <c r="P15" i="1" s="1"/>
  <c r="Q15" i="1" s="1"/>
  <c r="R15" i="1" s="1"/>
  <c r="S15" i="1" s="1"/>
  <c r="T15" i="1" s="1"/>
  <c r="U15" i="1" s="1"/>
  <c r="V15" i="1" s="1"/>
  <c r="W15" i="1" s="1"/>
  <c r="X15" i="1" s="1"/>
  <c r="N15" i="1"/>
  <c r="F14" i="1"/>
  <c r="G14" i="1" s="1"/>
  <c r="H14" i="1" s="1"/>
  <c r="I14" i="1" s="1"/>
  <c r="J14" i="1" s="1"/>
  <c r="K14" i="1" s="1"/>
  <c r="L14" i="1" s="1"/>
  <c r="M14" i="1" s="1"/>
  <c r="E14" i="1"/>
  <c r="O13" i="1"/>
  <c r="P13" i="1" s="1"/>
  <c r="Q13" i="1" s="1"/>
  <c r="R13" i="1" s="1"/>
  <c r="S13" i="1" s="1"/>
  <c r="T13" i="1" s="1"/>
  <c r="U13" i="1" s="1"/>
  <c r="V13" i="1" s="1"/>
  <c r="W13" i="1" s="1"/>
  <c r="X13" i="1" s="1"/>
  <c r="N13" i="1"/>
  <c r="F12" i="1"/>
  <c r="G12" i="1" s="1"/>
  <c r="H12" i="1" s="1"/>
  <c r="I12" i="1" s="1"/>
  <c r="J12" i="1" s="1"/>
  <c r="K12" i="1" s="1"/>
  <c r="L12" i="1" s="1"/>
  <c r="M12" i="1" s="1"/>
  <c r="E12" i="1"/>
  <c r="O11" i="1"/>
  <c r="P11" i="1" s="1"/>
  <c r="Q11" i="1" s="1"/>
  <c r="R11" i="1" s="1"/>
  <c r="S11" i="1" s="1"/>
  <c r="T11" i="1" s="1"/>
  <c r="U11" i="1" s="1"/>
  <c r="V11" i="1" s="1"/>
  <c r="W11" i="1" s="1"/>
  <c r="X11" i="1" s="1"/>
  <c r="N11" i="1"/>
  <c r="F10" i="1"/>
  <c r="G10" i="1" s="1"/>
  <c r="H10" i="1" s="1"/>
  <c r="I10" i="1" s="1"/>
  <c r="J10" i="1" s="1"/>
  <c r="K10" i="1" s="1"/>
  <c r="L10" i="1" s="1"/>
  <c r="M10" i="1" s="1"/>
  <c r="E10" i="1"/>
  <c r="O9" i="1"/>
  <c r="P9" i="1" s="1"/>
  <c r="Q9" i="1" s="1"/>
  <c r="R9" i="1" s="1"/>
  <c r="S9" i="1" s="1"/>
  <c r="T9" i="1" s="1"/>
  <c r="U9" i="1" s="1"/>
  <c r="V9" i="1" s="1"/>
  <c r="W9" i="1" s="1"/>
  <c r="X9" i="1" s="1"/>
  <c r="N9" i="1"/>
  <c r="F8" i="1"/>
  <c r="G8" i="1" s="1"/>
  <c r="H8" i="1" s="1"/>
  <c r="I8" i="1" s="1"/>
  <c r="J8" i="1" s="1"/>
  <c r="K8" i="1" s="1"/>
  <c r="L8" i="1" s="1"/>
  <c r="M8" i="1" s="1"/>
  <c r="E8" i="1"/>
  <c r="O7" i="1"/>
  <c r="P7" i="1" s="1"/>
  <c r="Q7" i="1" s="1"/>
  <c r="R7" i="1" s="1"/>
  <c r="S7" i="1" s="1"/>
  <c r="T7" i="1" s="1"/>
  <c r="U7" i="1" s="1"/>
  <c r="V7" i="1" s="1"/>
  <c r="W7" i="1" s="1"/>
  <c r="X7" i="1" s="1"/>
  <c r="N7" i="1"/>
  <c r="F6" i="1"/>
  <c r="G6" i="1" s="1"/>
  <c r="H6" i="1" s="1"/>
  <c r="I6" i="1" s="1"/>
  <c r="J6" i="1" s="1"/>
  <c r="K6" i="1" s="1"/>
  <c r="L6" i="1" s="1"/>
  <c r="M6" i="1" s="1"/>
  <c r="E6" i="1"/>
  <c r="O5" i="1"/>
  <c r="P5" i="1" s="1"/>
  <c r="Q5" i="1" s="1"/>
  <c r="R5" i="1" s="1"/>
  <c r="S5" i="1" s="1"/>
  <c r="T5" i="1" s="1"/>
  <c r="U5" i="1" s="1"/>
  <c r="V5" i="1" s="1"/>
  <c r="W5" i="1" s="1"/>
  <c r="X5" i="1" s="1"/>
  <c r="N5" i="1"/>
  <c r="F4" i="1"/>
  <c r="G4" i="1" s="1"/>
  <c r="H4" i="1" s="1"/>
  <c r="I4" i="1" s="1"/>
  <c r="J4" i="1" s="1"/>
  <c r="K4" i="1" s="1"/>
  <c r="L4" i="1" s="1"/>
  <c r="M4" i="1" s="1"/>
  <c r="E4" i="1"/>
</calcChain>
</file>

<file path=xl/sharedStrings.xml><?xml version="1.0" encoding="utf-8"?>
<sst xmlns="http://schemas.openxmlformats.org/spreadsheetml/2006/main" count="1166" uniqueCount="86">
  <si>
    <t>READY RECKONER - TECHNICAL CADRES</t>
  </si>
  <si>
    <t>S.No</t>
  </si>
  <si>
    <t>Cadre Details</t>
  </si>
  <si>
    <t>Tenure</t>
  </si>
  <si>
    <t>Base Category</t>
  </si>
  <si>
    <t>Index</t>
  </si>
  <si>
    <t>ANM</t>
  </si>
  <si>
    <t>Tenure &lt; 10years</t>
  </si>
  <si>
    <t>-</t>
  </si>
  <si>
    <t>Tenure &gt; =  10  years</t>
  </si>
  <si>
    <t>Staff Nurse</t>
  </si>
  <si>
    <t>Lab Technician</t>
  </si>
  <si>
    <t>Pharmacist</t>
  </si>
  <si>
    <t>RBSK MO Rural</t>
  </si>
  <si>
    <t>RBSK MO Urban</t>
  </si>
  <si>
    <t xml:space="preserve">Physiotherapist </t>
  </si>
  <si>
    <t>Audiologist &amp; speech therapist</t>
  </si>
  <si>
    <t>Psychologist - RCI Certified</t>
  </si>
  <si>
    <t>Psychologist  - Non RCI Certified</t>
  </si>
  <si>
    <t>Early interventionist cum special educator</t>
  </si>
  <si>
    <t>Clinical Nutritionist</t>
  </si>
  <si>
    <t>Social worker</t>
  </si>
  <si>
    <t>Counsellor - WH / DRTB</t>
  </si>
  <si>
    <t>STS/STLS</t>
  </si>
  <si>
    <t>TBHV</t>
  </si>
  <si>
    <t>PMW</t>
  </si>
  <si>
    <t>Rehabilitation Worker</t>
  </si>
  <si>
    <t>OT &amp; Other Technicians/Assistants</t>
  </si>
  <si>
    <t>Feeding Demonstrators</t>
  </si>
  <si>
    <t>LDC MIS</t>
  </si>
  <si>
    <t>AYUSH MO</t>
  </si>
  <si>
    <t>AYUSH Pharmacist</t>
  </si>
  <si>
    <t>READY RECKNOER PMU CADRES</t>
  </si>
  <si>
    <t>State Programme Manager</t>
  </si>
  <si>
    <t>Consultants - NHM / MPPHSCL</t>
  </si>
  <si>
    <t>40 Crores</t>
  </si>
  <si>
    <t>Top Up or incentive for aspirational districts</t>
  </si>
  <si>
    <t>Software Developer</t>
  </si>
  <si>
    <t>APMs - NHM / MPPHSCL</t>
  </si>
  <si>
    <t>Office Assistants</t>
  </si>
  <si>
    <t>CA</t>
  </si>
  <si>
    <t>State Finance Manager - SFM</t>
  </si>
  <si>
    <t>Budget &amp; Finance Officer</t>
  </si>
  <si>
    <t>State Accounts  Manager - SAM</t>
  </si>
  <si>
    <t>State Finance Analyst - SFA</t>
  </si>
  <si>
    <t>Consultant Financial Management</t>
  </si>
  <si>
    <t>Consultant Finance &amp; Procurement</t>
  </si>
  <si>
    <t>Accountants (RCH/Corporation &amp; Disease Pool)</t>
  </si>
  <si>
    <t>Sr. Data Analyst</t>
  </si>
  <si>
    <t>Data Analysts</t>
  </si>
  <si>
    <t>System Administrator</t>
  </si>
  <si>
    <t>Data Manager - I</t>
  </si>
  <si>
    <t>Data Manager - II</t>
  </si>
  <si>
    <t>Data Assistants</t>
  </si>
  <si>
    <t>Sub Engineers</t>
  </si>
  <si>
    <t>Assistant Engineer</t>
  </si>
  <si>
    <t>Executive Engineer</t>
  </si>
  <si>
    <t>Accountant Civil - Divisions</t>
  </si>
  <si>
    <t>Div RMNCHA+ Coordinators</t>
  </si>
  <si>
    <t>Biomedical Engineers</t>
  </si>
  <si>
    <t>Refridgerator Mechanic</t>
  </si>
  <si>
    <t>Distrcit Program Manager</t>
  </si>
  <si>
    <t>DAM</t>
  </si>
  <si>
    <t>RBSK Coordinators</t>
  </si>
  <si>
    <t>DEIC Managers</t>
  </si>
  <si>
    <t>DCM</t>
  </si>
  <si>
    <t>AH Coordinators</t>
  </si>
  <si>
    <t>DPC -RNTCP</t>
  </si>
  <si>
    <t>District PMDT Coordinator /HIV DOTS Supervisor</t>
  </si>
  <si>
    <t>IEC Consultants</t>
  </si>
  <si>
    <t>Data Manager (Dist. Data Cell)</t>
  </si>
  <si>
    <t>APM Urban Health</t>
  </si>
  <si>
    <t>District MCH Consultants</t>
  </si>
  <si>
    <t>Distrcit VBD Consultants</t>
  </si>
  <si>
    <t>District leprosy Consultants</t>
  </si>
  <si>
    <t>District Fluorosis Consultants</t>
  </si>
  <si>
    <t>District Epidemiologist</t>
  </si>
  <si>
    <t>District Microbiologist</t>
  </si>
  <si>
    <t>DAA</t>
  </si>
  <si>
    <t>Accountant DH</t>
  </si>
  <si>
    <t>VBD Technical Supervisor</t>
  </si>
  <si>
    <t>VCCM</t>
  </si>
  <si>
    <t>BPM</t>
  </si>
  <si>
    <t>BAM</t>
  </si>
  <si>
    <t>BCM</t>
  </si>
  <si>
    <t>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</si>
</sst>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1" fillId="4" borderId="8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5" borderId="8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" fontId="0" fillId="6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0" fillId="5" borderId="13" xfId="0" applyFill="1" applyBorder="1" applyAlignment="1">
      <alignment horizontal="center" wrapText="1"/>
    </xf>
    <xf numFmtId="0" fontId="0" fillId="5" borderId="13" xfId="0" applyFill="1" applyBorder="1"/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8" xfId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4" fillId="7" borderId="8" xfId="2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" fontId="0" fillId="4" borderId="8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3">
    <cellStyle name="Normal" xfId="0" builtinId="0"/>
    <cellStyle name="Normal 2 2" xfId="2" xr:uid="{2AD36997-8B5D-4D59-8037-F38498D82350}"/>
    <cellStyle name="Normal 2 3" xfId="1" xr:uid="{B52EB785-8B34-47F1-ADAD-094703437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7001-FF65-4483-A64F-617A56E0DEEF}">
  <dimension ref="A1:Y62"/>
  <sheetViews>
    <sheetView tabSelected="1" view="pageBreakPreview" zoomScaleNormal="55" zoomScaleSheetLayoutView="100" workbookViewId="0">
      <pane xSplit="5" ySplit="3" topLeftCell="F4" activePane="bottomRight" state="frozen"/>
      <selection activeCell="S35" sqref="S35"/>
      <selection pane="topRight" activeCell="S35" sqref="S35"/>
      <selection pane="bottomLeft" activeCell="S35" sqref="S35"/>
      <selection pane="bottomRight" activeCell="B53" sqref="B53"/>
    </sheetView>
  </sheetViews>
  <sheetFormatPr defaultRowHeight="32.25" customHeight="1" x14ac:dyDescent="0.25"/>
  <cols>
    <col min="1" max="1" width="4.28515625" style="34" customWidth="1"/>
    <col min="2" max="2" width="28.5703125" style="34" customWidth="1"/>
    <col min="3" max="3" width="14.5703125" customWidth="1"/>
    <col min="4" max="4" width="11.5703125" style="35" customWidth="1"/>
    <col min="5" max="5" width="7.5703125" style="35" bestFit="1" customWidth="1"/>
    <col min="6" max="24" width="6.5703125" style="35" bestFit="1" customWidth="1"/>
    <col min="25" max="25" width="15.140625" customWidth="1"/>
  </cols>
  <sheetData>
    <row r="1" spans="1:24" ht="32.25" customHeight="1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7" customFormat="1" ht="32.25" customHeight="1" x14ac:dyDescent="0.25">
      <c r="A2" s="2" t="s">
        <v>1</v>
      </c>
      <c r="B2" s="2" t="s">
        <v>2</v>
      </c>
      <c r="C2" s="3" t="s">
        <v>3</v>
      </c>
      <c r="D2" s="2" t="s">
        <v>4</v>
      </c>
      <c r="E2" s="2">
        <v>1</v>
      </c>
      <c r="F2" s="2">
        <v>2</v>
      </c>
      <c r="G2" s="2">
        <v>3</v>
      </c>
      <c r="H2" s="2">
        <v>4</v>
      </c>
      <c r="I2" s="2">
        <v>5</v>
      </c>
      <c r="J2" s="2">
        <v>6</v>
      </c>
      <c r="K2" s="2">
        <v>7</v>
      </c>
      <c r="L2" s="2">
        <v>8</v>
      </c>
      <c r="M2" s="2">
        <v>9</v>
      </c>
      <c r="N2" s="2">
        <v>10</v>
      </c>
      <c r="O2" s="2">
        <v>11</v>
      </c>
      <c r="P2" s="4">
        <v>12</v>
      </c>
      <c r="Q2" s="2">
        <v>13</v>
      </c>
      <c r="R2" s="2">
        <v>14</v>
      </c>
      <c r="S2" s="2">
        <v>15</v>
      </c>
      <c r="T2" s="2">
        <v>16</v>
      </c>
      <c r="U2" s="5">
        <v>17</v>
      </c>
      <c r="V2" s="5">
        <v>18</v>
      </c>
      <c r="W2" s="5">
        <v>19</v>
      </c>
      <c r="X2" s="6">
        <v>20</v>
      </c>
    </row>
    <row r="3" spans="1:24" s="7" customFormat="1" ht="32.25" customHeight="1" x14ac:dyDescent="0.25">
      <c r="A3" s="8"/>
      <c r="B3" s="8"/>
      <c r="C3" s="9"/>
      <c r="D3" s="8" t="s">
        <v>5</v>
      </c>
      <c r="E3" s="8">
        <v>1.03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  <c r="U3" s="10"/>
      <c r="V3" s="10"/>
      <c r="W3" s="10"/>
      <c r="X3" s="11"/>
    </row>
    <row r="4" spans="1:24" s="19" customFormat="1" ht="32.25" customHeight="1" x14ac:dyDescent="0.25">
      <c r="A4" s="12">
        <v>1</v>
      </c>
      <c r="B4" s="13" t="s">
        <v>6</v>
      </c>
      <c r="C4" s="14" t="s">
        <v>7</v>
      </c>
      <c r="D4" s="15">
        <v>12000</v>
      </c>
      <c r="E4" s="16">
        <f>D4*1.03</f>
        <v>12360</v>
      </c>
      <c r="F4" s="16">
        <f t="shared" ref="F4:U5" si="0">E4*1.03</f>
        <v>12730.800000000001</v>
      </c>
      <c r="G4" s="16">
        <f t="shared" si="0"/>
        <v>13112.724000000002</v>
      </c>
      <c r="H4" s="16">
        <f t="shared" si="0"/>
        <v>13506.105720000003</v>
      </c>
      <c r="I4" s="16">
        <f t="shared" si="0"/>
        <v>13911.288891600003</v>
      </c>
      <c r="J4" s="16">
        <f t="shared" si="0"/>
        <v>14328.627558348004</v>
      </c>
      <c r="K4" s="17">
        <f t="shared" si="0"/>
        <v>14758.486385098444</v>
      </c>
      <c r="L4" s="16">
        <f t="shared" si="0"/>
        <v>15201.240976651397</v>
      </c>
      <c r="M4" s="16">
        <f t="shared" si="0"/>
        <v>15657.278205950939</v>
      </c>
      <c r="N4" s="16" t="s">
        <v>8</v>
      </c>
      <c r="O4" s="16" t="s">
        <v>8</v>
      </c>
      <c r="P4" s="16" t="s">
        <v>8</v>
      </c>
      <c r="Q4" s="16" t="s">
        <v>8</v>
      </c>
      <c r="R4" s="16" t="s">
        <v>8</v>
      </c>
      <c r="S4" s="16" t="s">
        <v>8</v>
      </c>
      <c r="T4" s="16" t="s">
        <v>8</v>
      </c>
      <c r="U4" s="16" t="s">
        <v>8</v>
      </c>
      <c r="V4" s="16" t="s">
        <v>8</v>
      </c>
      <c r="W4" s="16" t="s">
        <v>8</v>
      </c>
      <c r="X4" s="18" t="s">
        <v>8</v>
      </c>
    </row>
    <row r="5" spans="1:24" s="19" customFormat="1" ht="32.25" customHeight="1" x14ac:dyDescent="0.25">
      <c r="A5" s="12"/>
      <c r="B5" s="13" t="s">
        <v>6</v>
      </c>
      <c r="C5" s="14" t="s">
        <v>9</v>
      </c>
      <c r="D5" s="15">
        <v>17000</v>
      </c>
      <c r="E5" s="20"/>
      <c r="F5" s="20"/>
      <c r="G5" s="20"/>
      <c r="H5" s="20"/>
      <c r="I5" s="20"/>
      <c r="J5" s="20"/>
      <c r="K5" s="20"/>
      <c r="L5" s="20"/>
      <c r="M5" s="20"/>
      <c r="N5" s="16">
        <f>D5</f>
        <v>17000</v>
      </c>
      <c r="O5" s="16">
        <f>D5*1.03</f>
        <v>17510</v>
      </c>
      <c r="P5" s="17">
        <f>O5*1.03</f>
        <v>18035.3</v>
      </c>
      <c r="Q5" s="16">
        <f t="shared" si="0"/>
        <v>18576.359</v>
      </c>
      <c r="R5" s="16">
        <f t="shared" si="0"/>
        <v>19133.64977</v>
      </c>
      <c r="S5" s="16">
        <f t="shared" si="0"/>
        <v>19707.659263100002</v>
      </c>
      <c r="T5" s="16">
        <f>S5*1.03</f>
        <v>20298.889040993003</v>
      </c>
      <c r="U5" s="16">
        <f t="shared" si="0"/>
        <v>20907.855712222794</v>
      </c>
      <c r="V5" s="16">
        <f t="shared" ref="Q5:W19" si="1">U5*1.03</f>
        <v>21535.091383589479</v>
      </c>
      <c r="W5" s="16">
        <f t="shared" si="1"/>
        <v>22181.144125097166</v>
      </c>
      <c r="X5" s="18">
        <f>W5*1.03</f>
        <v>22846.578448850079</v>
      </c>
    </row>
    <row r="6" spans="1:24" s="19" customFormat="1" ht="30" customHeight="1" x14ac:dyDescent="0.25">
      <c r="A6" s="12">
        <v>2</v>
      </c>
      <c r="B6" s="13" t="s">
        <v>10</v>
      </c>
      <c r="C6" s="14" t="s">
        <v>7</v>
      </c>
      <c r="D6" s="15">
        <v>20000</v>
      </c>
      <c r="E6" s="16">
        <f>D6*1.03</f>
        <v>20600</v>
      </c>
      <c r="F6" s="16">
        <f t="shared" ref="F6:S21" si="2">E6*1.03</f>
        <v>21218</v>
      </c>
      <c r="G6" s="16">
        <f t="shared" si="2"/>
        <v>21854.54</v>
      </c>
      <c r="H6" s="16">
        <f t="shared" si="2"/>
        <v>22510.176200000002</v>
      </c>
      <c r="I6" s="16">
        <f t="shared" si="2"/>
        <v>23185.481486000001</v>
      </c>
      <c r="J6" s="17">
        <f t="shared" si="2"/>
        <v>23881.04593058</v>
      </c>
      <c r="K6" s="16">
        <f t="shared" si="2"/>
        <v>24597.4773084974</v>
      </c>
      <c r="L6" s="16">
        <f t="shared" si="2"/>
        <v>25335.401627752322</v>
      </c>
      <c r="M6" s="16">
        <f t="shared" si="2"/>
        <v>26095.463676584892</v>
      </c>
      <c r="N6" s="16" t="s">
        <v>8</v>
      </c>
      <c r="O6" s="16" t="s">
        <v>8</v>
      </c>
      <c r="P6" s="16" t="s">
        <v>8</v>
      </c>
      <c r="Q6" s="16" t="s">
        <v>8</v>
      </c>
      <c r="R6" s="16" t="s">
        <v>8</v>
      </c>
      <c r="S6" s="16" t="s">
        <v>8</v>
      </c>
      <c r="T6" s="16" t="s">
        <v>8</v>
      </c>
      <c r="U6" s="16" t="s">
        <v>8</v>
      </c>
      <c r="V6" s="16" t="s">
        <v>8</v>
      </c>
      <c r="W6" s="16" t="s">
        <v>8</v>
      </c>
      <c r="X6" s="18" t="s">
        <v>8</v>
      </c>
    </row>
    <row r="7" spans="1:24" s="19" customFormat="1" ht="27.75" customHeight="1" x14ac:dyDescent="0.25">
      <c r="A7" s="12"/>
      <c r="B7" s="13" t="s">
        <v>10</v>
      </c>
      <c r="C7" s="14" t="s">
        <v>9</v>
      </c>
      <c r="D7" s="15">
        <v>28500</v>
      </c>
      <c r="E7" s="20"/>
      <c r="F7" s="20"/>
      <c r="G7" s="20"/>
      <c r="H7" s="20"/>
      <c r="I7" s="20"/>
      <c r="J7" s="20"/>
      <c r="K7" s="20"/>
      <c r="L7" s="20"/>
      <c r="M7" s="20"/>
      <c r="N7" s="16">
        <f>D7</f>
        <v>28500</v>
      </c>
      <c r="O7" s="17">
        <f>D7*1.03</f>
        <v>29355</v>
      </c>
      <c r="P7" s="16">
        <f t="shared" si="2"/>
        <v>30235.65</v>
      </c>
      <c r="Q7" s="16">
        <f t="shared" si="1"/>
        <v>31142.719500000003</v>
      </c>
      <c r="R7" s="16">
        <f t="shared" si="1"/>
        <v>32077.001085000004</v>
      </c>
      <c r="S7" s="16">
        <f t="shared" si="1"/>
        <v>33039.311117550002</v>
      </c>
      <c r="T7" s="16">
        <f>S7*1.03</f>
        <v>34030.490451076505</v>
      </c>
      <c r="U7" s="16">
        <f t="shared" si="1"/>
        <v>35051.405164608797</v>
      </c>
      <c r="V7" s="16">
        <f t="shared" si="1"/>
        <v>36102.947319547064</v>
      </c>
      <c r="W7" s="16">
        <f t="shared" si="1"/>
        <v>37186.035739133476</v>
      </c>
      <c r="X7" s="18">
        <f>W7*1.03</f>
        <v>38301.616811307482</v>
      </c>
    </row>
    <row r="8" spans="1:24" ht="32.25" customHeight="1" x14ac:dyDescent="0.25">
      <c r="A8" s="12">
        <v>3</v>
      </c>
      <c r="B8" s="13" t="s">
        <v>11</v>
      </c>
      <c r="C8" s="14" t="s">
        <v>7</v>
      </c>
      <c r="D8" s="15">
        <v>15000</v>
      </c>
      <c r="E8" s="16">
        <f>D8*1.03</f>
        <v>15450</v>
      </c>
      <c r="F8" s="16">
        <f t="shared" ref="F8:M10" si="3">E8*1.03</f>
        <v>15913.5</v>
      </c>
      <c r="G8" s="16">
        <f t="shared" si="3"/>
        <v>16390.904999999999</v>
      </c>
      <c r="H8" s="16">
        <f t="shared" si="3"/>
        <v>16882.632149999998</v>
      </c>
      <c r="I8" s="16">
        <f t="shared" si="3"/>
        <v>17389.1111145</v>
      </c>
      <c r="J8" s="17">
        <f t="shared" si="3"/>
        <v>17910.784447934999</v>
      </c>
      <c r="K8" s="16">
        <f t="shared" si="3"/>
        <v>18448.10798137305</v>
      </c>
      <c r="L8" s="16">
        <f t="shared" si="3"/>
        <v>19001.551220814243</v>
      </c>
      <c r="M8" s="16">
        <f t="shared" si="3"/>
        <v>19571.597757438671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8" t="s">
        <v>8</v>
      </c>
    </row>
    <row r="9" spans="1:24" ht="32.25" customHeight="1" x14ac:dyDescent="0.25">
      <c r="A9" s="12"/>
      <c r="B9" s="13" t="s">
        <v>11</v>
      </c>
      <c r="C9" s="14" t="s">
        <v>9</v>
      </c>
      <c r="D9" s="15">
        <v>21500</v>
      </c>
      <c r="E9" s="20"/>
      <c r="F9" s="20"/>
      <c r="G9" s="20"/>
      <c r="H9" s="20"/>
      <c r="I9" s="20"/>
      <c r="J9" s="20"/>
      <c r="K9" s="20"/>
      <c r="L9" s="20"/>
      <c r="M9" s="20"/>
      <c r="N9" s="16">
        <f>D9</f>
        <v>21500</v>
      </c>
      <c r="O9" s="16">
        <f>D9*1.03</f>
        <v>22145</v>
      </c>
      <c r="P9" s="16">
        <f t="shared" si="2"/>
        <v>22809.350000000002</v>
      </c>
      <c r="Q9" s="16">
        <f t="shared" si="1"/>
        <v>23493.630500000003</v>
      </c>
      <c r="R9" s="16">
        <f t="shared" si="1"/>
        <v>24198.439415000004</v>
      </c>
      <c r="S9" s="17">
        <f t="shared" si="1"/>
        <v>24924.392597450005</v>
      </c>
      <c r="T9" s="16">
        <f>S9*1.03</f>
        <v>25672.124375373507</v>
      </c>
      <c r="U9" s="16">
        <f t="shared" si="1"/>
        <v>26442.288106634714</v>
      </c>
      <c r="V9" s="16">
        <f t="shared" si="1"/>
        <v>27235.556749833755</v>
      </c>
      <c r="W9" s="16">
        <f t="shared" si="1"/>
        <v>28052.623452328768</v>
      </c>
      <c r="X9" s="18">
        <f>W9*1.03</f>
        <v>28894.202155898631</v>
      </c>
    </row>
    <row r="10" spans="1:24" ht="32.25" customHeight="1" x14ac:dyDescent="0.25">
      <c r="A10" s="12">
        <v>4</v>
      </c>
      <c r="B10" s="13" t="s">
        <v>12</v>
      </c>
      <c r="C10" s="14" t="s">
        <v>7</v>
      </c>
      <c r="D10" s="15">
        <v>15000</v>
      </c>
      <c r="E10" s="16">
        <f>D10*1.03</f>
        <v>15450</v>
      </c>
      <c r="F10" s="16">
        <f t="shared" si="3"/>
        <v>15913.5</v>
      </c>
      <c r="G10" s="16">
        <f t="shared" si="3"/>
        <v>16390.904999999999</v>
      </c>
      <c r="H10" s="16">
        <f t="shared" si="3"/>
        <v>16882.632149999998</v>
      </c>
      <c r="I10" s="17">
        <f t="shared" si="3"/>
        <v>17389.1111145</v>
      </c>
      <c r="J10" s="17">
        <f t="shared" si="3"/>
        <v>17910.784447934999</v>
      </c>
      <c r="K10" s="16">
        <f t="shared" si="3"/>
        <v>18448.10798137305</v>
      </c>
      <c r="L10" s="16">
        <f t="shared" si="3"/>
        <v>19001.551220814243</v>
      </c>
      <c r="M10" s="16">
        <f t="shared" si="3"/>
        <v>19571.597757438671</v>
      </c>
      <c r="N10" s="16" t="s">
        <v>8</v>
      </c>
      <c r="O10" s="16" t="s">
        <v>8</v>
      </c>
      <c r="P10" s="16" t="s">
        <v>8</v>
      </c>
      <c r="Q10" s="16" t="s">
        <v>8</v>
      </c>
      <c r="R10" s="16" t="s">
        <v>8</v>
      </c>
      <c r="S10" s="16" t="s">
        <v>8</v>
      </c>
      <c r="T10" s="16" t="s">
        <v>8</v>
      </c>
      <c r="U10" s="16" t="s">
        <v>8</v>
      </c>
      <c r="V10" s="16" t="s">
        <v>8</v>
      </c>
      <c r="W10" s="16" t="s">
        <v>8</v>
      </c>
      <c r="X10" s="18" t="s">
        <v>8</v>
      </c>
    </row>
    <row r="11" spans="1:24" ht="32.25" customHeight="1" x14ac:dyDescent="0.25">
      <c r="A11" s="21"/>
      <c r="B11" s="13" t="s">
        <v>12</v>
      </c>
      <c r="C11" s="14" t="s">
        <v>9</v>
      </c>
      <c r="D11" s="15">
        <v>21500</v>
      </c>
      <c r="E11" s="20"/>
      <c r="F11" s="20"/>
      <c r="G11" s="20"/>
      <c r="H11" s="20"/>
      <c r="I11" s="20"/>
      <c r="J11" s="20"/>
      <c r="K11" s="20"/>
      <c r="L11" s="20"/>
      <c r="M11" s="20"/>
      <c r="N11" s="17">
        <f>D11</f>
        <v>21500</v>
      </c>
      <c r="O11" s="16">
        <f>D11*1.03</f>
        <v>22145</v>
      </c>
      <c r="P11" s="16">
        <f t="shared" si="2"/>
        <v>22809.350000000002</v>
      </c>
      <c r="Q11" s="16">
        <f t="shared" si="1"/>
        <v>23493.630500000003</v>
      </c>
      <c r="R11" s="16">
        <f t="shared" si="1"/>
        <v>24198.439415000004</v>
      </c>
      <c r="S11" s="16">
        <f t="shared" si="1"/>
        <v>24924.392597450005</v>
      </c>
      <c r="T11" s="16">
        <f>S11*1.03</f>
        <v>25672.124375373507</v>
      </c>
      <c r="U11" s="16">
        <f t="shared" si="1"/>
        <v>26442.288106634714</v>
      </c>
      <c r="V11" s="16">
        <f t="shared" si="1"/>
        <v>27235.556749833755</v>
      </c>
      <c r="W11" s="16">
        <f t="shared" si="1"/>
        <v>28052.623452328768</v>
      </c>
      <c r="X11" s="18">
        <f>W11*1.03</f>
        <v>28894.202155898631</v>
      </c>
    </row>
    <row r="12" spans="1:24" ht="32.25" customHeight="1" x14ac:dyDescent="0.25">
      <c r="A12" s="22">
        <v>5</v>
      </c>
      <c r="B12" s="13" t="s">
        <v>13</v>
      </c>
      <c r="C12" s="14" t="s">
        <v>7</v>
      </c>
      <c r="D12" s="15">
        <v>25000</v>
      </c>
      <c r="E12" s="16">
        <f>D12*1.03</f>
        <v>25750</v>
      </c>
      <c r="F12" s="16">
        <f t="shared" ref="F12:M12" si="4">E12*1.03</f>
        <v>26522.5</v>
      </c>
      <c r="G12" s="16">
        <f t="shared" si="4"/>
        <v>27318.174999999999</v>
      </c>
      <c r="H12" s="16">
        <f t="shared" si="4"/>
        <v>28137.720249999998</v>
      </c>
      <c r="I12" s="16">
        <f t="shared" si="4"/>
        <v>28981.851857499998</v>
      </c>
      <c r="J12" s="17">
        <f t="shared" si="4"/>
        <v>29851.307413225</v>
      </c>
      <c r="K12" s="16">
        <f t="shared" si="4"/>
        <v>30746.84663562175</v>
      </c>
      <c r="L12" s="16">
        <f t="shared" si="4"/>
        <v>31669.252034690402</v>
      </c>
      <c r="M12" s="16">
        <f t="shared" si="4"/>
        <v>32619.329595731117</v>
      </c>
      <c r="N12" s="16" t="s">
        <v>8</v>
      </c>
      <c r="O12" s="16" t="s">
        <v>8</v>
      </c>
      <c r="P12" s="16" t="s">
        <v>8</v>
      </c>
      <c r="Q12" s="16" t="s">
        <v>8</v>
      </c>
      <c r="R12" s="16" t="s">
        <v>8</v>
      </c>
      <c r="S12" s="16" t="s">
        <v>8</v>
      </c>
      <c r="T12" s="16" t="s">
        <v>8</v>
      </c>
      <c r="U12" s="16" t="s">
        <v>8</v>
      </c>
      <c r="V12" s="16" t="s">
        <v>8</v>
      </c>
      <c r="W12" s="16" t="s">
        <v>8</v>
      </c>
      <c r="X12" s="18" t="s">
        <v>8</v>
      </c>
    </row>
    <row r="13" spans="1:24" ht="32.25" customHeight="1" x14ac:dyDescent="0.25">
      <c r="A13" s="22"/>
      <c r="B13" s="13" t="s">
        <v>13</v>
      </c>
      <c r="C13" s="14" t="s">
        <v>9</v>
      </c>
      <c r="D13" s="15">
        <v>35500</v>
      </c>
      <c r="E13" s="20"/>
      <c r="F13" s="20"/>
      <c r="G13" s="20"/>
      <c r="H13" s="20"/>
      <c r="I13" s="20"/>
      <c r="J13" s="20"/>
      <c r="K13" s="20"/>
      <c r="L13" s="20"/>
      <c r="M13" s="20"/>
      <c r="N13" s="16">
        <f>D13</f>
        <v>35500</v>
      </c>
      <c r="O13" s="16">
        <f>D13*1.03</f>
        <v>36565</v>
      </c>
      <c r="P13" s="16">
        <f t="shared" si="2"/>
        <v>37661.950000000004</v>
      </c>
      <c r="Q13" s="16">
        <f t="shared" si="1"/>
        <v>38791.808500000006</v>
      </c>
      <c r="R13" s="16">
        <f t="shared" si="1"/>
        <v>39955.562755000006</v>
      </c>
      <c r="S13" s="16">
        <f t="shared" si="1"/>
        <v>41154.229637650009</v>
      </c>
      <c r="T13" s="16">
        <f>S13*1.03</f>
        <v>42388.856526779513</v>
      </c>
      <c r="U13" s="16">
        <f t="shared" ref="U13:W13" si="5">T13*1.03</f>
        <v>43660.522222582898</v>
      </c>
      <c r="V13" s="16">
        <f t="shared" si="5"/>
        <v>44970.337889260387</v>
      </c>
      <c r="W13" s="16">
        <f t="shared" si="5"/>
        <v>46319.448025938196</v>
      </c>
      <c r="X13" s="18">
        <f>W13*1.03</f>
        <v>47709.03146671634</v>
      </c>
    </row>
    <row r="14" spans="1:24" ht="32.25" customHeight="1" x14ac:dyDescent="0.25">
      <c r="A14" s="22">
        <v>6</v>
      </c>
      <c r="B14" s="13" t="s">
        <v>14</v>
      </c>
      <c r="C14" s="14" t="s">
        <v>7</v>
      </c>
      <c r="D14" s="15">
        <v>23000</v>
      </c>
      <c r="E14" s="16">
        <f>D14*1.03</f>
        <v>23690</v>
      </c>
      <c r="F14" s="16">
        <f t="shared" ref="F14:M14" si="6">E14*1.03</f>
        <v>24400.7</v>
      </c>
      <c r="G14" s="16">
        <f t="shared" si="6"/>
        <v>25132.721000000001</v>
      </c>
      <c r="H14" s="16">
        <f t="shared" si="6"/>
        <v>25886.702630000003</v>
      </c>
      <c r="I14" s="16">
        <f t="shared" si="6"/>
        <v>26663.303708900003</v>
      </c>
      <c r="J14" s="16">
        <f t="shared" si="6"/>
        <v>27463.202820167004</v>
      </c>
      <c r="K14" s="16">
        <f t="shared" si="6"/>
        <v>28287.098904772014</v>
      </c>
      <c r="L14" s="16">
        <f t="shared" si="6"/>
        <v>29135.711871915177</v>
      </c>
      <c r="M14" s="16">
        <f t="shared" si="6"/>
        <v>30009.783228072632</v>
      </c>
      <c r="N14" s="16" t="s">
        <v>8</v>
      </c>
      <c r="O14" s="16" t="s">
        <v>8</v>
      </c>
      <c r="P14" s="16" t="s">
        <v>8</v>
      </c>
      <c r="Q14" s="16" t="s">
        <v>8</v>
      </c>
      <c r="R14" s="16" t="s">
        <v>8</v>
      </c>
      <c r="S14" s="16" t="s">
        <v>8</v>
      </c>
      <c r="T14" s="16" t="s">
        <v>8</v>
      </c>
      <c r="U14" s="16" t="s">
        <v>8</v>
      </c>
      <c r="V14" s="16" t="s">
        <v>8</v>
      </c>
      <c r="W14" s="16" t="s">
        <v>8</v>
      </c>
      <c r="X14" s="18" t="s">
        <v>8</v>
      </c>
    </row>
    <row r="15" spans="1:24" ht="32.25" customHeight="1" x14ac:dyDescent="0.25">
      <c r="A15" s="22"/>
      <c r="B15" s="13" t="s">
        <v>14</v>
      </c>
      <c r="C15" s="14" t="s">
        <v>9</v>
      </c>
      <c r="D15" s="15">
        <v>32500</v>
      </c>
      <c r="E15" s="20"/>
      <c r="F15" s="20"/>
      <c r="G15" s="20"/>
      <c r="H15" s="20"/>
      <c r="I15" s="20"/>
      <c r="J15" s="20"/>
      <c r="K15" s="20"/>
      <c r="L15" s="20"/>
      <c r="M15" s="20"/>
      <c r="N15" s="16">
        <f>D15</f>
        <v>32500</v>
      </c>
      <c r="O15" s="16">
        <f>D15*1.03</f>
        <v>33475</v>
      </c>
      <c r="P15" s="16">
        <f t="shared" si="2"/>
        <v>34479.25</v>
      </c>
      <c r="Q15" s="16">
        <f t="shared" si="1"/>
        <v>35513.627500000002</v>
      </c>
      <c r="R15" s="16">
        <f t="shared" si="1"/>
        <v>36579.036325000001</v>
      </c>
      <c r="S15" s="16">
        <f t="shared" si="1"/>
        <v>37676.40741475</v>
      </c>
      <c r="T15" s="16">
        <f>S15*1.03</f>
        <v>38806.699637192498</v>
      </c>
      <c r="U15" s="16">
        <f t="shared" ref="U15:W15" si="7">T15*1.03</f>
        <v>39970.900626308277</v>
      </c>
      <c r="V15" s="16">
        <f t="shared" si="7"/>
        <v>41170.027645097529</v>
      </c>
      <c r="W15" s="16">
        <f t="shared" si="7"/>
        <v>42405.128474450459</v>
      </c>
      <c r="X15" s="18">
        <f>W15*1.03</f>
        <v>43677.282328683978</v>
      </c>
    </row>
    <row r="16" spans="1:24" s="19" customFormat="1" ht="32.25" customHeight="1" x14ac:dyDescent="0.25">
      <c r="A16" s="22">
        <v>7</v>
      </c>
      <c r="B16" s="13" t="s">
        <v>15</v>
      </c>
      <c r="C16" s="14" t="s">
        <v>7</v>
      </c>
      <c r="D16" s="15">
        <v>25000</v>
      </c>
      <c r="E16" s="16">
        <f>D16*1.03</f>
        <v>25750</v>
      </c>
      <c r="F16" s="16">
        <f t="shared" ref="F16:M16" si="8">E16*1.03</f>
        <v>26522.5</v>
      </c>
      <c r="G16" s="16">
        <f t="shared" si="8"/>
        <v>27318.174999999999</v>
      </c>
      <c r="H16" s="16">
        <f t="shared" si="8"/>
        <v>28137.720249999998</v>
      </c>
      <c r="I16" s="17">
        <f t="shared" si="8"/>
        <v>28981.851857499998</v>
      </c>
      <c r="J16" s="16">
        <f t="shared" si="8"/>
        <v>29851.307413225</v>
      </c>
      <c r="K16" s="16">
        <f t="shared" si="8"/>
        <v>30746.84663562175</v>
      </c>
      <c r="L16" s="16">
        <f t="shared" si="8"/>
        <v>31669.252034690402</v>
      </c>
      <c r="M16" s="16">
        <f t="shared" si="8"/>
        <v>32619.329595731117</v>
      </c>
      <c r="N16" s="16" t="s">
        <v>8</v>
      </c>
      <c r="O16" s="16" t="s">
        <v>8</v>
      </c>
      <c r="P16" s="16" t="s">
        <v>8</v>
      </c>
      <c r="Q16" s="16" t="s">
        <v>8</v>
      </c>
      <c r="R16" s="16" t="s">
        <v>8</v>
      </c>
      <c r="S16" s="16" t="s">
        <v>8</v>
      </c>
      <c r="T16" s="16" t="s">
        <v>8</v>
      </c>
      <c r="U16" s="16" t="s">
        <v>8</v>
      </c>
      <c r="V16" s="16" t="s">
        <v>8</v>
      </c>
      <c r="W16" s="16" t="s">
        <v>8</v>
      </c>
      <c r="X16" s="18" t="s">
        <v>8</v>
      </c>
    </row>
    <row r="17" spans="1:25" s="19" customFormat="1" ht="32.25" customHeight="1" x14ac:dyDescent="0.25">
      <c r="A17" s="22"/>
      <c r="B17" s="13" t="s">
        <v>15</v>
      </c>
      <c r="C17" s="14" t="s">
        <v>9</v>
      </c>
      <c r="D17" s="15">
        <v>35500</v>
      </c>
      <c r="E17" s="20"/>
      <c r="F17" s="20"/>
      <c r="G17" s="20"/>
      <c r="H17" s="20"/>
      <c r="I17" s="20"/>
      <c r="J17" s="20"/>
      <c r="K17" s="20"/>
      <c r="L17" s="20"/>
      <c r="M17" s="20"/>
      <c r="N17" s="16">
        <f>D17</f>
        <v>35500</v>
      </c>
      <c r="O17" s="16">
        <f>D17*1.03</f>
        <v>36565</v>
      </c>
      <c r="P17" s="16">
        <f t="shared" si="2"/>
        <v>37661.950000000004</v>
      </c>
      <c r="Q17" s="16">
        <f t="shared" si="1"/>
        <v>38791.808500000006</v>
      </c>
      <c r="R17" s="16">
        <f t="shared" si="1"/>
        <v>39955.562755000006</v>
      </c>
      <c r="S17" s="16">
        <f t="shared" si="1"/>
        <v>41154.229637650009</v>
      </c>
      <c r="T17" s="16">
        <f>S17*1.03</f>
        <v>42388.856526779513</v>
      </c>
      <c r="U17" s="16">
        <f t="shared" ref="U17:W17" si="9">T17*1.03</f>
        <v>43660.522222582898</v>
      </c>
      <c r="V17" s="16">
        <f t="shared" si="9"/>
        <v>44970.337889260387</v>
      </c>
      <c r="W17" s="16">
        <f t="shared" si="9"/>
        <v>46319.448025938196</v>
      </c>
      <c r="X17" s="18">
        <f>W17*1.03</f>
        <v>47709.03146671634</v>
      </c>
    </row>
    <row r="18" spans="1:25" s="19" customFormat="1" ht="32.25" customHeight="1" x14ac:dyDescent="0.25">
      <c r="A18" s="22">
        <v>8</v>
      </c>
      <c r="B18" s="13" t="s">
        <v>16</v>
      </c>
      <c r="C18" s="14" t="s">
        <v>7</v>
      </c>
      <c r="D18" s="15">
        <v>20000</v>
      </c>
      <c r="E18" s="16">
        <f>D18*1.03</f>
        <v>20600</v>
      </c>
      <c r="F18" s="16">
        <f t="shared" ref="F18:M20" si="10">E18*1.03</f>
        <v>21218</v>
      </c>
      <c r="G18" s="16">
        <f t="shared" si="10"/>
        <v>21854.54</v>
      </c>
      <c r="H18" s="17">
        <f t="shared" si="10"/>
        <v>22510.176200000002</v>
      </c>
      <c r="I18" s="16">
        <f t="shared" si="10"/>
        <v>23185.481486000001</v>
      </c>
      <c r="J18" s="16">
        <f t="shared" si="10"/>
        <v>23881.04593058</v>
      </c>
      <c r="K18" s="16">
        <f t="shared" si="10"/>
        <v>24597.4773084974</v>
      </c>
      <c r="L18" s="16">
        <f t="shared" si="10"/>
        <v>25335.401627752322</v>
      </c>
      <c r="M18" s="16">
        <f t="shared" si="10"/>
        <v>26095.463676584892</v>
      </c>
      <c r="N18" s="16" t="s">
        <v>8</v>
      </c>
      <c r="O18" s="16" t="s">
        <v>8</v>
      </c>
      <c r="P18" s="16" t="s">
        <v>8</v>
      </c>
      <c r="Q18" s="16" t="s">
        <v>8</v>
      </c>
      <c r="R18" s="16" t="s">
        <v>8</v>
      </c>
      <c r="S18" s="16" t="s">
        <v>8</v>
      </c>
      <c r="T18" s="16" t="s">
        <v>8</v>
      </c>
      <c r="U18" s="16" t="s">
        <v>8</v>
      </c>
      <c r="V18" s="16" t="s">
        <v>8</v>
      </c>
      <c r="W18" s="16" t="s">
        <v>8</v>
      </c>
      <c r="X18" s="18" t="s">
        <v>8</v>
      </c>
    </row>
    <row r="19" spans="1:25" s="19" customFormat="1" ht="32.25" customHeight="1" x14ac:dyDescent="0.25">
      <c r="A19" s="13"/>
      <c r="B19" s="13" t="s">
        <v>16</v>
      </c>
      <c r="C19" s="14" t="s">
        <v>9</v>
      </c>
      <c r="D19" s="12">
        <v>28500</v>
      </c>
      <c r="E19" s="20"/>
      <c r="F19" s="20"/>
      <c r="G19" s="20"/>
      <c r="H19" s="20"/>
      <c r="I19" s="20"/>
      <c r="J19" s="20"/>
      <c r="K19" s="20"/>
      <c r="L19" s="20"/>
      <c r="M19" s="20"/>
      <c r="N19" s="16">
        <f>D19</f>
        <v>28500</v>
      </c>
      <c r="O19" s="16">
        <f>D19*1.03</f>
        <v>29355</v>
      </c>
      <c r="P19" s="16">
        <f t="shared" si="2"/>
        <v>30235.65</v>
      </c>
      <c r="Q19" s="16">
        <f t="shared" si="1"/>
        <v>31142.719500000003</v>
      </c>
      <c r="R19" s="16">
        <f t="shared" si="1"/>
        <v>32077.001085000004</v>
      </c>
      <c r="S19" s="16">
        <f t="shared" si="1"/>
        <v>33039.311117550002</v>
      </c>
      <c r="T19" s="16">
        <f>S19*1.03</f>
        <v>34030.490451076505</v>
      </c>
      <c r="U19" s="16">
        <f t="shared" ref="U19:W21" si="11">T19*1.03</f>
        <v>35051.405164608797</v>
      </c>
      <c r="V19" s="16">
        <f t="shared" si="11"/>
        <v>36102.947319547064</v>
      </c>
      <c r="W19" s="16">
        <f t="shared" si="11"/>
        <v>37186.035739133476</v>
      </c>
      <c r="X19" s="18">
        <f>W19*1.03</f>
        <v>38301.616811307482</v>
      </c>
    </row>
    <row r="20" spans="1:25" s="19" customFormat="1" ht="32.25" customHeight="1" x14ac:dyDescent="0.25">
      <c r="A20" s="22">
        <v>9</v>
      </c>
      <c r="B20" s="13" t="s">
        <v>17</v>
      </c>
      <c r="C20" s="14" t="s">
        <v>7</v>
      </c>
      <c r="D20" s="12">
        <v>20000</v>
      </c>
      <c r="E20" s="16">
        <f>D20*1.03</f>
        <v>20600</v>
      </c>
      <c r="F20" s="16">
        <f t="shared" si="10"/>
        <v>21218</v>
      </c>
      <c r="G20" s="16">
        <f t="shared" si="10"/>
        <v>21854.54</v>
      </c>
      <c r="H20" s="17">
        <f t="shared" si="10"/>
        <v>22510.176200000002</v>
      </c>
      <c r="I20" s="16">
        <f t="shared" si="10"/>
        <v>23185.481486000001</v>
      </c>
      <c r="J20" s="16">
        <f t="shared" si="10"/>
        <v>23881.04593058</v>
      </c>
      <c r="K20" s="16">
        <f t="shared" si="10"/>
        <v>24597.4773084974</v>
      </c>
      <c r="L20" s="16">
        <f t="shared" si="10"/>
        <v>25335.401627752322</v>
      </c>
      <c r="M20" s="16">
        <f t="shared" si="10"/>
        <v>26095.463676584892</v>
      </c>
      <c r="N20" s="16" t="s">
        <v>8</v>
      </c>
      <c r="O20" s="16" t="s">
        <v>8</v>
      </c>
      <c r="P20" s="16" t="s">
        <v>8</v>
      </c>
      <c r="Q20" s="16" t="s">
        <v>8</v>
      </c>
      <c r="R20" s="16" t="s">
        <v>8</v>
      </c>
      <c r="S20" s="16" t="s">
        <v>8</v>
      </c>
      <c r="T20" s="16" t="s">
        <v>8</v>
      </c>
      <c r="U20" s="16" t="s">
        <v>8</v>
      </c>
      <c r="V20" s="16" t="s">
        <v>8</v>
      </c>
      <c r="W20" s="16" t="s">
        <v>8</v>
      </c>
      <c r="X20" s="18" t="s">
        <v>8</v>
      </c>
    </row>
    <row r="21" spans="1:25" s="19" customFormat="1" ht="32.25" customHeight="1" x14ac:dyDescent="0.25">
      <c r="A21" s="13"/>
      <c r="B21" s="13" t="s">
        <v>17</v>
      </c>
      <c r="C21" s="14" t="s">
        <v>9</v>
      </c>
      <c r="D21" s="15">
        <v>28500</v>
      </c>
      <c r="E21" s="20"/>
      <c r="F21" s="20"/>
      <c r="G21" s="20"/>
      <c r="H21" s="20"/>
      <c r="I21" s="20"/>
      <c r="J21" s="20"/>
      <c r="K21" s="20"/>
      <c r="L21" s="20"/>
      <c r="M21" s="20"/>
      <c r="N21" s="16">
        <f>D21</f>
        <v>28500</v>
      </c>
      <c r="O21" s="16">
        <f>D21*1.03</f>
        <v>29355</v>
      </c>
      <c r="P21" s="16">
        <f t="shared" si="2"/>
        <v>30235.65</v>
      </c>
      <c r="Q21" s="16">
        <f t="shared" si="2"/>
        <v>31142.719500000003</v>
      </c>
      <c r="R21" s="16">
        <f t="shared" si="2"/>
        <v>32077.001085000004</v>
      </c>
      <c r="S21" s="16">
        <f t="shared" si="2"/>
        <v>33039.311117550002</v>
      </c>
      <c r="T21" s="16">
        <f>S21*1.03</f>
        <v>34030.490451076505</v>
      </c>
      <c r="U21" s="16">
        <f t="shared" si="11"/>
        <v>35051.405164608797</v>
      </c>
      <c r="V21" s="16">
        <f t="shared" si="11"/>
        <v>36102.947319547064</v>
      </c>
      <c r="W21" s="16">
        <f t="shared" si="11"/>
        <v>37186.035739133476</v>
      </c>
      <c r="X21" s="18">
        <f>W21*1.03</f>
        <v>38301.616811307482</v>
      </c>
    </row>
    <row r="22" spans="1:25" ht="32.25" customHeight="1" x14ac:dyDescent="0.25">
      <c r="A22" s="15">
        <v>10</v>
      </c>
      <c r="B22" s="13" t="s">
        <v>18</v>
      </c>
      <c r="C22" s="14" t="s">
        <v>7</v>
      </c>
      <c r="D22" s="15">
        <v>15000</v>
      </c>
      <c r="E22" s="16">
        <f>D22*1.03</f>
        <v>15450</v>
      </c>
      <c r="F22" s="16">
        <f t="shared" ref="F22:S37" si="12">E22*1.03</f>
        <v>15913.5</v>
      </c>
      <c r="G22" s="16">
        <f t="shared" si="12"/>
        <v>16390.904999999999</v>
      </c>
      <c r="H22" s="16">
        <f t="shared" si="12"/>
        <v>16882.632149999998</v>
      </c>
      <c r="I22" s="16">
        <f t="shared" si="12"/>
        <v>17389.1111145</v>
      </c>
      <c r="J22" s="16">
        <f t="shared" si="12"/>
        <v>17910.784447934999</v>
      </c>
      <c r="K22" s="16">
        <f t="shared" si="12"/>
        <v>18448.10798137305</v>
      </c>
      <c r="L22" s="16">
        <f t="shared" si="12"/>
        <v>19001.551220814243</v>
      </c>
      <c r="M22" s="16">
        <f t="shared" si="12"/>
        <v>19571.597757438671</v>
      </c>
      <c r="N22" s="16" t="s">
        <v>8</v>
      </c>
      <c r="O22" s="16" t="s">
        <v>8</v>
      </c>
      <c r="P22" s="16" t="s">
        <v>8</v>
      </c>
      <c r="Q22" s="16" t="s">
        <v>8</v>
      </c>
      <c r="R22" s="16" t="s">
        <v>8</v>
      </c>
      <c r="S22" s="16" t="s">
        <v>8</v>
      </c>
      <c r="T22" s="16" t="s">
        <v>8</v>
      </c>
      <c r="U22" s="16" t="s">
        <v>8</v>
      </c>
      <c r="V22" s="16" t="s">
        <v>8</v>
      </c>
      <c r="W22" s="16" t="s">
        <v>8</v>
      </c>
      <c r="X22" s="18" t="s">
        <v>8</v>
      </c>
    </row>
    <row r="23" spans="1:25" s="19" customFormat="1" ht="32.25" customHeight="1" x14ac:dyDescent="0.25">
      <c r="A23" s="13"/>
      <c r="B23" s="13" t="s">
        <v>18</v>
      </c>
      <c r="C23" s="14" t="s">
        <v>9</v>
      </c>
      <c r="D23" s="12">
        <v>21500</v>
      </c>
      <c r="E23" s="20"/>
      <c r="F23" s="20"/>
      <c r="G23" s="20"/>
      <c r="H23" s="20"/>
      <c r="I23" s="20"/>
      <c r="J23" s="20"/>
      <c r="K23" s="20"/>
      <c r="L23" s="20"/>
      <c r="M23" s="20"/>
      <c r="N23" s="16">
        <f>D23</f>
        <v>21500</v>
      </c>
      <c r="O23" s="16">
        <f>D23*1.03</f>
        <v>22145</v>
      </c>
      <c r="P23" s="16">
        <f t="shared" si="12"/>
        <v>22809.350000000002</v>
      </c>
      <c r="Q23" s="16">
        <f t="shared" si="12"/>
        <v>23493.630500000003</v>
      </c>
      <c r="R23" s="16">
        <f t="shared" si="12"/>
        <v>24198.439415000004</v>
      </c>
      <c r="S23" s="16">
        <f t="shared" si="12"/>
        <v>24924.392597450005</v>
      </c>
      <c r="T23" s="16">
        <f>S23*1.03</f>
        <v>25672.124375373507</v>
      </c>
      <c r="U23" s="16">
        <f t="shared" ref="U23:W23" si="13">T23*1.03</f>
        <v>26442.288106634714</v>
      </c>
      <c r="V23" s="16">
        <f t="shared" si="13"/>
        <v>27235.556749833755</v>
      </c>
      <c r="W23" s="16">
        <f t="shared" si="13"/>
        <v>28052.623452328768</v>
      </c>
      <c r="X23" s="18">
        <f>W23*1.03</f>
        <v>28894.202155898631</v>
      </c>
    </row>
    <row r="24" spans="1:25" s="19" customFormat="1" ht="32.25" customHeight="1" x14ac:dyDescent="0.25">
      <c r="A24" s="12">
        <v>11</v>
      </c>
      <c r="B24" s="13" t="s">
        <v>19</v>
      </c>
      <c r="C24" s="14" t="s">
        <v>7</v>
      </c>
      <c r="D24" s="12">
        <v>15000</v>
      </c>
      <c r="E24" s="16">
        <f>D24*1.03</f>
        <v>15450</v>
      </c>
      <c r="F24" s="16">
        <f t="shared" ref="F24:M24" si="14">E24*1.03</f>
        <v>15913.5</v>
      </c>
      <c r="G24" s="16">
        <f t="shared" si="14"/>
        <v>16390.904999999999</v>
      </c>
      <c r="H24" s="17">
        <f t="shared" si="14"/>
        <v>16882.632149999998</v>
      </c>
      <c r="I24" s="16">
        <f t="shared" si="14"/>
        <v>17389.1111145</v>
      </c>
      <c r="J24" s="16">
        <f t="shared" si="14"/>
        <v>17910.784447934999</v>
      </c>
      <c r="K24" s="16">
        <f t="shared" si="14"/>
        <v>18448.10798137305</v>
      </c>
      <c r="L24" s="16">
        <f t="shared" si="14"/>
        <v>19001.551220814243</v>
      </c>
      <c r="M24" s="16">
        <f t="shared" si="14"/>
        <v>19571.597757438671</v>
      </c>
      <c r="N24" s="16" t="s">
        <v>8</v>
      </c>
      <c r="O24" s="16" t="s">
        <v>8</v>
      </c>
      <c r="P24" s="16" t="s">
        <v>8</v>
      </c>
      <c r="Q24" s="16" t="s">
        <v>8</v>
      </c>
      <c r="R24" s="16" t="s">
        <v>8</v>
      </c>
      <c r="S24" s="16" t="s">
        <v>8</v>
      </c>
      <c r="T24" s="16" t="s">
        <v>8</v>
      </c>
      <c r="U24" s="16" t="s">
        <v>8</v>
      </c>
      <c r="V24" s="16" t="s">
        <v>8</v>
      </c>
      <c r="W24" s="16" t="s">
        <v>8</v>
      </c>
      <c r="X24" s="18" t="s">
        <v>8</v>
      </c>
    </row>
    <row r="25" spans="1:25" ht="32.25" customHeight="1" x14ac:dyDescent="0.25">
      <c r="A25" s="13"/>
      <c r="B25" s="13" t="s">
        <v>19</v>
      </c>
      <c r="C25" s="14" t="s">
        <v>9</v>
      </c>
      <c r="D25" s="15">
        <v>21500</v>
      </c>
      <c r="E25" s="20"/>
      <c r="F25" s="20"/>
      <c r="G25" s="20"/>
      <c r="H25" s="20"/>
      <c r="I25" s="20"/>
      <c r="J25" s="20"/>
      <c r="K25" s="20"/>
      <c r="L25" s="20"/>
      <c r="M25" s="20"/>
      <c r="N25" s="16">
        <f>D25</f>
        <v>21500</v>
      </c>
      <c r="O25" s="16">
        <f>D25*1.03</f>
        <v>22145</v>
      </c>
      <c r="P25" s="16">
        <f t="shared" si="12"/>
        <v>22809.350000000002</v>
      </c>
      <c r="Q25" s="16">
        <f t="shared" si="12"/>
        <v>23493.630500000003</v>
      </c>
      <c r="R25" s="16">
        <f t="shared" si="12"/>
        <v>24198.439415000004</v>
      </c>
      <c r="S25" s="16">
        <f t="shared" si="12"/>
        <v>24924.392597450005</v>
      </c>
      <c r="T25" s="16">
        <f>S25*1.03</f>
        <v>25672.124375373507</v>
      </c>
      <c r="U25" s="16">
        <f t="shared" ref="U25:W25" si="15">T25*1.03</f>
        <v>26442.288106634714</v>
      </c>
      <c r="V25" s="16">
        <f t="shared" si="15"/>
        <v>27235.556749833755</v>
      </c>
      <c r="W25" s="16">
        <f t="shared" si="15"/>
        <v>28052.623452328768</v>
      </c>
      <c r="X25" s="18">
        <f>W25*1.03</f>
        <v>28894.202155898631</v>
      </c>
    </row>
    <row r="26" spans="1:25" ht="32.25" customHeight="1" x14ac:dyDescent="0.25">
      <c r="A26" s="12">
        <v>12</v>
      </c>
      <c r="B26" s="23" t="s">
        <v>20</v>
      </c>
      <c r="C26" s="14" t="s">
        <v>7</v>
      </c>
      <c r="D26" s="15">
        <v>15000</v>
      </c>
      <c r="E26" s="16">
        <f>D26*1.03</f>
        <v>15450</v>
      </c>
      <c r="F26" s="16">
        <f t="shared" ref="F26:M26" si="16">E26*1.03</f>
        <v>15913.5</v>
      </c>
      <c r="G26" s="16">
        <f t="shared" si="16"/>
        <v>16390.904999999999</v>
      </c>
      <c r="H26" s="16">
        <f t="shared" si="16"/>
        <v>16882.632149999998</v>
      </c>
      <c r="I26" s="16">
        <f t="shared" si="16"/>
        <v>17389.1111145</v>
      </c>
      <c r="J26" s="17">
        <f t="shared" si="16"/>
        <v>17910.784447934999</v>
      </c>
      <c r="K26" s="16">
        <f t="shared" si="16"/>
        <v>18448.10798137305</v>
      </c>
      <c r="L26" s="16">
        <f t="shared" si="16"/>
        <v>19001.551220814243</v>
      </c>
      <c r="M26" s="16">
        <f t="shared" si="16"/>
        <v>19571.597757438671</v>
      </c>
      <c r="N26" s="16" t="s">
        <v>8</v>
      </c>
      <c r="O26" s="16" t="s">
        <v>8</v>
      </c>
      <c r="P26" s="16" t="s">
        <v>8</v>
      </c>
      <c r="Q26" s="16" t="s">
        <v>8</v>
      </c>
      <c r="R26" s="16" t="s">
        <v>8</v>
      </c>
      <c r="S26" s="16" t="s">
        <v>8</v>
      </c>
      <c r="T26" s="16" t="s">
        <v>8</v>
      </c>
      <c r="U26" s="16" t="s">
        <v>8</v>
      </c>
      <c r="V26" s="16" t="s">
        <v>8</v>
      </c>
      <c r="W26" s="16" t="s">
        <v>8</v>
      </c>
      <c r="X26" s="18" t="s">
        <v>8</v>
      </c>
    </row>
    <row r="27" spans="1:25" ht="32.25" customHeight="1" x14ac:dyDescent="0.25">
      <c r="A27" s="13"/>
      <c r="B27" s="23" t="s">
        <v>20</v>
      </c>
      <c r="C27" s="14" t="s">
        <v>9</v>
      </c>
      <c r="D27" s="15">
        <v>21500</v>
      </c>
      <c r="E27" s="20"/>
      <c r="F27" s="20"/>
      <c r="G27" s="20"/>
      <c r="H27" s="20"/>
      <c r="I27" s="20"/>
      <c r="J27" s="20"/>
      <c r="K27" s="20"/>
      <c r="L27" s="20"/>
      <c r="M27" s="20"/>
      <c r="N27" s="16">
        <f>D27</f>
        <v>21500</v>
      </c>
      <c r="O27" s="16">
        <f>D27*1.03</f>
        <v>22145</v>
      </c>
      <c r="P27" s="16">
        <f t="shared" si="12"/>
        <v>22809.350000000002</v>
      </c>
      <c r="Q27" s="16">
        <f t="shared" si="12"/>
        <v>23493.630500000003</v>
      </c>
      <c r="R27" s="16">
        <f t="shared" si="12"/>
        <v>24198.439415000004</v>
      </c>
      <c r="S27" s="16">
        <f t="shared" si="12"/>
        <v>24924.392597450005</v>
      </c>
      <c r="T27" s="16">
        <f>S27*1.03</f>
        <v>25672.124375373507</v>
      </c>
      <c r="U27" s="16">
        <f t="shared" ref="U27:W27" si="17">T27*1.03</f>
        <v>26442.288106634714</v>
      </c>
      <c r="V27" s="16">
        <f t="shared" si="17"/>
        <v>27235.556749833755</v>
      </c>
      <c r="W27" s="16">
        <f t="shared" si="17"/>
        <v>28052.623452328768</v>
      </c>
      <c r="X27" s="18">
        <f>W27*1.03</f>
        <v>28894.202155898631</v>
      </c>
    </row>
    <row r="28" spans="1:25" ht="32.25" customHeight="1" x14ac:dyDescent="0.25">
      <c r="A28" s="24">
        <v>13</v>
      </c>
      <c r="B28" s="13" t="s">
        <v>21</v>
      </c>
      <c r="C28" s="14" t="s">
        <v>7</v>
      </c>
      <c r="D28" s="25">
        <v>12000</v>
      </c>
      <c r="E28" s="16">
        <f>D28*1.03</f>
        <v>12360</v>
      </c>
      <c r="F28" s="16">
        <f t="shared" ref="F28:M28" si="18">E28*1.03</f>
        <v>12730.800000000001</v>
      </c>
      <c r="G28" s="16">
        <f t="shared" si="18"/>
        <v>13112.724000000002</v>
      </c>
      <c r="H28" s="17">
        <f t="shared" si="18"/>
        <v>13506.105720000003</v>
      </c>
      <c r="I28" s="26">
        <f t="shared" si="18"/>
        <v>13911.288891600003</v>
      </c>
      <c r="J28" s="16">
        <f t="shared" si="18"/>
        <v>14328.627558348004</v>
      </c>
      <c r="K28" s="16">
        <f t="shared" si="18"/>
        <v>14758.486385098444</v>
      </c>
      <c r="L28" s="16">
        <f t="shared" si="18"/>
        <v>15201.240976651397</v>
      </c>
      <c r="M28" s="16">
        <f t="shared" si="18"/>
        <v>15657.278205950939</v>
      </c>
      <c r="N28" s="16" t="s">
        <v>8</v>
      </c>
      <c r="O28" s="16" t="s">
        <v>8</v>
      </c>
      <c r="P28" s="16" t="s">
        <v>8</v>
      </c>
      <c r="Q28" s="16" t="s">
        <v>8</v>
      </c>
      <c r="R28" s="16" t="s">
        <v>8</v>
      </c>
      <c r="S28" s="16" t="s">
        <v>8</v>
      </c>
      <c r="T28" s="16" t="s">
        <v>8</v>
      </c>
      <c r="U28" s="16" t="s">
        <v>8</v>
      </c>
      <c r="V28" s="16" t="s">
        <v>8</v>
      </c>
      <c r="W28" s="16" t="s">
        <v>8</v>
      </c>
      <c r="X28" s="18" t="s">
        <v>8</v>
      </c>
    </row>
    <row r="29" spans="1:25" ht="32.25" customHeight="1" x14ac:dyDescent="0.25">
      <c r="A29" s="13"/>
      <c r="B29" s="13" t="s">
        <v>21</v>
      </c>
      <c r="C29" s="14" t="s">
        <v>9</v>
      </c>
      <c r="D29" s="15">
        <v>17000</v>
      </c>
      <c r="E29" s="20"/>
      <c r="F29" s="20"/>
      <c r="G29" s="20"/>
      <c r="H29" s="20"/>
      <c r="I29" s="20"/>
      <c r="J29" s="20"/>
      <c r="K29" s="20"/>
      <c r="L29" s="20"/>
      <c r="M29" s="20"/>
      <c r="N29" s="16">
        <f>D29</f>
        <v>17000</v>
      </c>
      <c r="O29" s="16">
        <f>D29*1.03</f>
        <v>17510</v>
      </c>
      <c r="P29" s="16">
        <f t="shared" si="12"/>
        <v>18035.3</v>
      </c>
      <c r="Q29" s="16">
        <f t="shared" si="12"/>
        <v>18576.359</v>
      </c>
      <c r="R29" s="16">
        <f t="shared" si="12"/>
        <v>19133.64977</v>
      </c>
      <c r="S29" s="16">
        <f t="shared" si="12"/>
        <v>19707.659263100002</v>
      </c>
      <c r="T29" s="16">
        <f>S29*1.03</f>
        <v>20298.889040993003</v>
      </c>
      <c r="U29" s="16">
        <f t="shared" ref="U29:W29" si="19">T29*1.03</f>
        <v>20907.855712222794</v>
      </c>
      <c r="V29" s="16">
        <f t="shared" si="19"/>
        <v>21535.091383589479</v>
      </c>
      <c r="W29" s="16">
        <f t="shared" si="19"/>
        <v>22181.144125097166</v>
      </c>
      <c r="X29" s="18">
        <f>W29*1.03</f>
        <v>22846.578448850079</v>
      </c>
    </row>
    <row r="30" spans="1:25" ht="32.25" customHeight="1" x14ac:dyDescent="0.25">
      <c r="A30" s="15">
        <v>14</v>
      </c>
      <c r="B30" s="13" t="s">
        <v>22</v>
      </c>
      <c r="C30" s="14" t="s">
        <v>7</v>
      </c>
      <c r="D30" s="25">
        <v>12000</v>
      </c>
      <c r="E30" s="16">
        <f>D30*1.03</f>
        <v>12360</v>
      </c>
      <c r="F30" s="16">
        <f t="shared" ref="F30:M30" si="20">E30*1.03</f>
        <v>12730.800000000001</v>
      </c>
      <c r="G30" s="16">
        <f t="shared" si="20"/>
        <v>13112.724000000002</v>
      </c>
      <c r="H30" s="16">
        <f t="shared" si="20"/>
        <v>13506.105720000003</v>
      </c>
      <c r="I30" s="16">
        <f t="shared" si="20"/>
        <v>13911.288891600003</v>
      </c>
      <c r="J30" s="16">
        <f t="shared" si="20"/>
        <v>14328.627558348004</v>
      </c>
      <c r="K30" s="16">
        <f t="shared" si="20"/>
        <v>14758.486385098444</v>
      </c>
      <c r="L30" s="16">
        <f t="shared" si="20"/>
        <v>15201.240976651397</v>
      </c>
      <c r="M30" s="16">
        <f t="shared" si="20"/>
        <v>15657.278205950939</v>
      </c>
      <c r="N30" s="16" t="s">
        <v>8</v>
      </c>
      <c r="O30" s="16" t="s">
        <v>8</v>
      </c>
      <c r="P30" s="16" t="s">
        <v>8</v>
      </c>
      <c r="Q30" s="16" t="s">
        <v>8</v>
      </c>
      <c r="R30" s="16" t="s">
        <v>8</v>
      </c>
      <c r="S30" s="16" t="s">
        <v>8</v>
      </c>
      <c r="T30" s="16" t="s">
        <v>8</v>
      </c>
      <c r="U30" s="16" t="s">
        <v>8</v>
      </c>
      <c r="V30" s="16" t="s">
        <v>8</v>
      </c>
      <c r="W30" s="16" t="s">
        <v>8</v>
      </c>
      <c r="X30" s="18" t="s">
        <v>8</v>
      </c>
    </row>
    <row r="31" spans="1:25" ht="32.25" customHeight="1" x14ac:dyDescent="0.25">
      <c r="A31" s="25"/>
      <c r="B31" s="13" t="s">
        <v>22</v>
      </c>
      <c r="C31" s="14" t="s">
        <v>9</v>
      </c>
      <c r="D31" s="15">
        <v>17000</v>
      </c>
      <c r="E31" s="20"/>
      <c r="F31" s="20"/>
      <c r="G31" s="20"/>
      <c r="H31" s="20"/>
      <c r="I31" s="20"/>
      <c r="J31" s="20"/>
      <c r="K31" s="20"/>
      <c r="L31" s="20"/>
      <c r="M31" s="20"/>
      <c r="N31" s="17">
        <f>D31</f>
        <v>17000</v>
      </c>
      <c r="O31" s="16">
        <f>D31*1.03</f>
        <v>17510</v>
      </c>
      <c r="P31" s="16">
        <f t="shared" si="12"/>
        <v>18035.3</v>
      </c>
      <c r="Q31" s="16">
        <f t="shared" si="12"/>
        <v>18576.359</v>
      </c>
      <c r="R31" s="16">
        <f t="shared" si="12"/>
        <v>19133.64977</v>
      </c>
      <c r="S31" s="16">
        <f t="shared" si="12"/>
        <v>19707.659263100002</v>
      </c>
      <c r="T31" s="16">
        <f>S31*1.03</f>
        <v>20298.889040993003</v>
      </c>
      <c r="U31" s="16">
        <f t="shared" ref="U31:W31" si="21">T31*1.03</f>
        <v>20907.855712222794</v>
      </c>
      <c r="V31" s="16">
        <f t="shared" si="21"/>
        <v>21535.091383589479</v>
      </c>
      <c r="W31" s="16">
        <f t="shared" si="21"/>
        <v>22181.144125097166</v>
      </c>
      <c r="X31" s="18">
        <f>W31*1.03</f>
        <v>22846.578448850079</v>
      </c>
      <c r="Y31" s="27"/>
    </row>
    <row r="32" spans="1:25" ht="32.25" customHeight="1" x14ac:dyDescent="0.25">
      <c r="A32" s="15">
        <v>15</v>
      </c>
      <c r="B32" s="13" t="s">
        <v>23</v>
      </c>
      <c r="C32" s="14" t="s">
        <v>7</v>
      </c>
      <c r="D32" s="25">
        <v>20000</v>
      </c>
      <c r="E32" s="16">
        <f>D32*1.03</f>
        <v>20600</v>
      </c>
      <c r="F32" s="16">
        <f t="shared" ref="F32:M32" si="22">E32*1.03</f>
        <v>21218</v>
      </c>
      <c r="G32" s="16">
        <f t="shared" si="22"/>
        <v>21854.54</v>
      </c>
      <c r="H32" s="16">
        <f t="shared" si="22"/>
        <v>22510.176200000002</v>
      </c>
      <c r="I32" s="16">
        <f t="shared" si="22"/>
        <v>23185.481486000001</v>
      </c>
      <c r="J32" s="16">
        <f t="shared" si="22"/>
        <v>23881.04593058</v>
      </c>
      <c r="K32" s="17">
        <f t="shared" si="22"/>
        <v>24597.4773084974</v>
      </c>
      <c r="L32" s="16">
        <f t="shared" si="22"/>
        <v>25335.401627752322</v>
      </c>
      <c r="M32" s="16">
        <f t="shared" si="22"/>
        <v>26095.463676584892</v>
      </c>
      <c r="N32" s="16" t="s">
        <v>8</v>
      </c>
      <c r="O32" s="16" t="s">
        <v>8</v>
      </c>
      <c r="P32" s="16" t="s">
        <v>8</v>
      </c>
      <c r="Q32" s="16" t="s">
        <v>8</v>
      </c>
      <c r="R32" s="16" t="s">
        <v>8</v>
      </c>
      <c r="S32" s="16" t="s">
        <v>8</v>
      </c>
      <c r="T32" s="16" t="s">
        <v>8</v>
      </c>
      <c r="U32" s="16" t="s">
        <v>8</v>
      </c>
      <c r="V32" s="16" t="s">
        <v>8</v>
      </c>
      <c r="W32" s="16" t="s">
        <v>8</v>
      </c>
      <c r="X32" s="18" t="s">
        <v>8</v>
      </c>
      <c r="Y32" s="27"/>
    </row>
    <row r="33" spans="1:25" ht="32.25" customHeight="1" x14ac:dyDescent="0.25">
      <c r="A33" s="25"/>
      <c r="B33" s="13" t="s">
        <v>23</v>
      </c>
      <c r="C33" s="14" t="s">
        <v>9</v>
      </c>
      <c r="D33" s="15">
        <v>28500</v>
      </c>
      <c r="E33" s="20"/>
      <c r="F33" s="20"/>
      <c r="G33" s="20"/>
      <c r="H33" s="20"/>
      <c r="I33" s="20"/>
      <c r="J33" s="20"/>
      <c r="K33" s="20"/>
      <c r="L33" s="20"/>
      <c r="M33" s="20"/>
      <c r="N33" s="16">
        <f>D33</f>
        <v>28500</v>
      </c>
      <c r="O33" s="16">
        <f>D33*1.03</f>
        <v>29355</v>
      </c>
      <c r="P33" s="16">
        <f t="shared" si="12"/>
        <v>30235.65</v>
      </c>
      <c r="Q33" s="16">
        <f t="shared" si="12"/>
        <v>31142.719500000003</v>
      </c>
      <c r="R33" s="16">
        <f t="shared" si="12"/>
        <v>32077.001085000004</v>
      </c>
      <c r="S33" s="17">
        <f t="shared" si="12"/>
        <v>33039.311117550002</v>
      </c>
      <c r="T33" s="16">
        <f>S33*1.03</f>
        <v>34030.490451076505</v>
      </c>
      <c r="U33" s="16">
        <f t="shared" ref="U33:W33" si="23">T33*1.03</f>
        <v>35051.405164608797</v>
      </c>
      <c r="V33" s="16">
        <f t="shared" si="23"/>
        <v>36102.947319547064</v>
      </c>
      <c r="W33" s="16">
        <f t="shared" si="23"/>
        <v>37186.035739133476</v>
      </c>
      <c r="X33" s="18">
        <f>W33*1.03</f>
        <v>38301.616811307482</v>
      </c>
      <c r="Y33" s="27"/>
    </row>
    <row r="34" spans="1:25" ht="32.25" customHeight="1" x14ac:dyDescent="0.25">
      <c r="A34" s="15">
        <v>16</v>
      </c>
      <c r="B34" s="13" t="s">
        <v>24</v>
      </c>
      <c r="C34" s="14" t="s">
        <v>7</v>
      </c>
      <c r="D34" s="25">
        <v>12000</v>
      </c>
      <c r="E34" s="16">
        <f>D34*1.03</f>
        <v>12360</v>
      </c>
      <c r="F34" s="16">
        <f t="shared" ref="F34:O34" si="24">E34*1.03</f>
        <v>12730.800000000001</v>
      </c>
      <c r="G34" s="16">
        <f t="shared" si="24"/>
        <v>13112.724000000002</v>
      </c>
      <c r="H34" s="16">
        <f t="shared" si="24"/>
        <v>13506.105720000003</v>
      </c>
      <c r="I34" s="17">
        <f t="shared" si="24"/>
        <v>13911.288891600003</v>
      </c>
      <c r="J34" s="16">
        <f t="shared" si="24"/>
        <v>14328.627558348004</v>
      </c>
      <c r="K34" s="16">
        <f t="shared" si="24"/>
        <v>14758.486385098444</v>
      </c>
      <c r="L34" s="16">
        <f t="shared" si="24"/>
        <v>15201.240976651397</v>
      </c>
      <c r="M34" s="16">
        <f t="shared" si="24"/>
        <v>15657.278205950939</v>
      </c>
      <c r="N34" s="16">
        <f t="shared" si="24"/>
        <v>16126.996552129467</v>
      </c>
      <c r="O34" s="16">
        <f t="shared" si="24"/>
        <v>16610.806448693351</v>
      </c>
      <c r="P34" s="16">
        <f t="shared" si="12"/>
        <v>17109.130642154152</v>
      </c>
      <c r="Q34" s="16" t="s">
        <v>8</v>
      </c>
      <c r="R34" s="16" t="s">
        <v>8</v>
      </c>
      <c r="S34" s="16" t="s">
        <v>8</v>
      </c>
      <c r="T34" s="16" t="s">
        <v>8</v>
      </c>
      <c r="U34" s="16" t="s">
        <v>8</v>
      </c>
      <c r="V34" s="16" t="s">
        <v>8</v>
      </c>
      <c r="W34" s="16" t="s">
        <v>8</v>
      </c>
      <c r="X34" s="18" t="s">
        <v>8</v>
      </c>
      <c r="Y34" s="27"/>
    </row>
    <row r="35" spans="1:25" ht="32.25" customHeight="1" x14ac:dyDescent="0.25">
      <c r="A35" s="25"/>
      <c r="B35" s="13" t="s">
        <v>24</v>
      </c>
      <c r="C35" s="14" t="s">
        <v>9</v>
      </c>
      <c r="D35" s="15">
        <v>17000</v>
      </c>
      <c r="E35" s="20"/>
      <c r="F35" s="20"/>
      <c r="G35" s="20"/>
      <c r="H35" s="20"/>
      <c r="I35" s="20"/>
      <c r="J35" s="20"/>
      <c r="K35" s="20"/>
      <c r="L35" s="20"/>
      <c r="M35" s="20"/>
      <c r="N35" s="16">
        <f>D35</f>
        <v>17000</v>
      </c>
      <c r="O35" s="16">
        <f>D35*1.03</f>
        <v>17510</v>
      </c>
      <c r="P35" s="16">
        <f t="shared" si="12"/>
        <v>18035.3</v>
      </c>
      <c r="Q35" s="16">
        <f t="shared" si="12"/>
        <v>18576.359</v>
      </c>
      <c r="R35" s="16">
        <f t="shared" si="12"/>
        <v>19133.64977</v>
      </c>
      <c r="S35" s="17">
        <f t="shared" si="12"/>
        <v>19707.659263100002</v>
      </c>
      <c r="T35" s="16">
        <f>S35*1.03</f>
        <v>20298.889040993003</v>
      </c>
      <c r="U35" s="16">
        <f t="shared" ref="U35:W35" si="25">T35*1.03</f>
        <v>20907.855712222794</v>
      </c>
      <c r="V35" s="16">
        <f t="shared" si="25"/>
        <v>21535.091383589479</v>
      </c>
      <c r="W35" s="16">
        <f t="shared" si="25"/>
        <v>22181.144125097166</v>
      </c>
      <c r="X35" s="18">
        <f>W35*1.03</f>
        <v>22846.578448850079</v>
      </c>
      <c r="Y35" s="27"/>
    </row>
    <row r="36" spans="1:25" ht="32.25" customHeight="1" x14ac:dyDescent="0.25">
      <c r="A36" s="15">
        <v>17</v>
      </c>
      <c r="B36" s="13" t="s">
        <v>25</v>
      </c>
      <c r="C36" s="14" t="s">
        <v>7</v>
      </c>
      <c r="D36" s="25">
        <v>12000</v>
      </c>
      <c r="E36" s="16">
        <f>D36*1.03</f>
        <v>12360</v>
      </c>
      <c r="F36" s="16">
        <f t="shared" ref="F36:M36" si="26">E36*1.03</f>
        <v>12730.800000000001</v>
      </c>
      <c r="G36" s="16">
        <f t="shared" si="26"/>
        <v>13112.724000000002</v>
      </c>
      <c r="H36" s="16">
        <f t="shared" si="26"/>
        <v>13506.105720000003</v>
      </c>
      <c r="I36" s="17">
        <f t="shared" si="26"/>
        <v>13911.288891600003</v>
      </c>
      <c r="J36" s="16">
        <f t="shared" si="26"/>
        <v>14328.627558348004</v>
      </c>
      <c r="K36" s="16">
        <f t="shared" si="26"/>
        <v>14758.486385098444</v>
      </c>
      <c r="L36" s="16">
        <f t="shared" si="26"/>
        <v>15201.240976651397</v>
      </c>
      <c r="M36" s="16">
        <f t="shared" si="26"/>
        <v>15657.278205950939</v>
      </c>
      <c r="N36" s="16" t="s">
        <v>8</v>
      </c>
      <c r="O36" s="16" t="s">
        <v>8</v>
      </c>
      <c r="P36" s="16" t="s">
        <v>8</v>
      </c>
      <c r="Q36" s="16" t="s">
        <v>8</v>
      </c>
      <c r="R36" s="16" t="s">
        <v>8</v>
      </c>
      <c r="S36" s="16" t="s">
        <v>8</v>
      </c>
      <c r="T36" s="16" t="s">
        <v>8</v>
      </c>
      <c r="U36" s="16" t="s">
        <v>8</v>
      </c>
      <c r="V36" s="16" t="s">
        <v>8</v>
      </c>
      <c r="W36" s="16" t="s">
        <v>8</v>
      </c>
      <c r="X36" s="18" t="s">
        <v>8</v>
      </c>
      <c r="Y36" s="27"/>
    </row>
    <row r="37" spans="1:25" ht="32.25" customHeight="1" x14ac:dyDescent="0.25">
      <c r="A37" s="28"/>
      <c r="B37" s="13" t="s">
        <v>25</v>
      </c>
      <c r="C37" s="14" t="s">
        <v>9</v>
      </c>
      <c r="D37" s="15">
        <v>17000</v>
      </c>
      <c r="E37" s="20"/>
      <c r="F37" s="20"/>
      <c r="G37" s="20"/>
      <c r="H37" s="20"/>
      <c r="I37" s="20"/>
      <c r="J37" s="20"/>
      <c r="K37" s="20"/>
      <c r="L37" s="20"/>
      <c r="M37" s="20"/>
      <c r="N37" s="16">
        <f>D37</f>
        <v>17000</v>
      </c>
      <c r="O37" s="16">
        <f>D37*1.03</f>
        <v>17510</v>
      </c>
      <c r="P37" s="16">
        <f t="shared" si="12"/>
        <v>18035.3</v>
      </c>
      <c r="Q37" s="16">
        <f t="shared" si="12"/>
        <v>18576.359</v>
      </c>
      <c r="R37" s="16">
        <f t="shared" si="12"/>
        <v>19133.64977</v>
      </c>
      <c r="S37" s="16">
        <f t="shared" si="12"/>
        <v>19707.659263100002</v>
      </c>
      <c r="T37" s="16">
        <f>S37*1.03</f>
        <v>20298.889040993003</v>
      </c>
      <c r="U37" s="16">
        <f t="shared" ref="U37:W37" si="27">T37*1.03</f>
        <v>20907.855712222794</v>
      </c>
      <c r="V37" s="16">
        <f t="shared" si="27"/>
        <v>21535.091383589479</v>
      </c>
      <c r="W37" s="16">
        <f t="shared" si="27"/>
        <v>22181.144125097166</v>
      </c>
      <c r="X37" s="18">
        <f>W37*1.03</f>
        <v>22846.578448850079</v>
      </c>
      <c r="Y37" s="27"/>
    </row>
    <row r="38" spans="1:25" ht="32.25" customHeight="1" x14ac:dyDescent="0.25">
      <c r="A38" s="15">
        <v>18</v>
      </c>
      <c r="B38" s="13" t="s">
        <v>26</v>
      </c>
      <c r="C38" s="14" t="s">
        <v>7</v>
      </c>
      <c r="D38" s="25">
        <v>12000</v>
      </c>
      <c r="E38" s="16">
        <f>D38*1.03</f>
        <v>12360</v>
      </c>
      <c r="F38" s="16">
        <f t="shared" ref="F38:S43" si="28">E38*1.03</f>
        <v>12730.800000000001</v>
      </c>
      <c r="G38" s="16">
        <f t="shared" si="28"/>
        <v>13112.724000000002</v>
      </c>
      <c r="H38" s="16">
        <f t="shared" si="28"/>
        <v>13506.105720000003</v>
      </c>
      <c r="I38" s="16">
        <f t="shared" si="28"/>
        <v>13911.288891600003</v>
      </c>
      <c r="J38" s="16">
        <f t="shared" si="28"/>
        <v>14328.627558348004</v>
      </c>
      <c r="K38" s="16">
        <f t="shared" si="28"/>
        <v>14758.486385098444</v>
      </c>
      <c r="L38" s="16">
        <f t="shared" si="28"/>
        <v>15201.240976651397</v>
      </c>
      <c r="M38" s="16">
        <f t="shared" si="28"/>
        <v>15657.278205950939</v>
      </c>
      <c r="N38" s="16" t="s">
        <v>8</v>
      </c>
      <c r="O38" s="16" t="s">
        <v>8</v>
      </c>
      <c r="P38" s="16" t="s">
        <v>8</v>
      </c>
      <c r="Q38" s="16" t="s">
        <v>8</v>
      </c>
      <c r="R38" s="16" t="s">
        <v>8</v>
      </c>
      <c r="S38" s="16" t="s">
        <v>8</v>
      </c>
      <c r="T38" s="16" t="s">
        <v>8</v>
      </c>
      <c r="U38" s="16" t="s">
        <v>8</v>
      </c>
      <c r="V38" s="16" t="s">
        <v>8</v>
      </c>
      <c r="W38" s="16" t="s">
        <v>8</v>
      </c>
      <c r="X38" s="18" t="s">
        <v>8</v>
      </c>
      <c r="Y38" s="27"/>
    </row>
    <row r="39" spans="1:25" ht="32.25" customHeight="1" x14ac:dyDescent="0.25">
      <c r="A39" s="28"/>
      <c r="B39" s="13" t="s">
        <v>26</v>
      </c>
      <c r="C39" s="14" t="s">
        <v>9</v>
      </c>
      <c r="D39" s="15">
        <v>17000</v>
      </c>
      <c r="E39" s="20"/>
      <c r="F39" s="20"/>
      <c r="G39" s="20"/>
      <c r="H39" s="20"/>
      <c r="I39" s="20"/>
      <c r="J39" s="20"/>
      <c r="K39" s="20"/>
      <c r="L39" s="20"/>
      <c r="M39" s="20"/>
      <c r="N39" s="16">
        <f>D39</f>
        <v>17000</v>
      </c>
      <c r="O39" s="16">
        <f>D39*1.03</f>
        <v>17510</v>
      </c>
      <c r="P39" s="16">
        <f t="shared" si="28"/>
        <v>18035.3</v>
      </c>
      <c r="Q39" s="16">
        <f t="shared" si="28"/>
        <v>18576.359</v>
      </c>
      <c r="R39" s="16">
        <f t="shared" si="28"/>
        <v>19133.64977</v>
      </c>
      <c r="S39" s="16">
        <f t="shared" si="28"/>
        <v>19707.659263100002</v>
      </c>
      <c r="T39" s="16">
        <f>S39*1.03</f>
        <v>20298.889040993003</v>
      </c>
      <c r="U39" s="16">
        <f t="shared" ref="U39:W39" si="29">T39*1.03</f>
        <v>20907.855712222794</v>
      </c>
      <c r="V39" s="16">
        <f t="shared" si="29"/>
        <v>21535.091383589479</v>
      </c>
      <c r="W39" s="16">
        <f t="shared" si="29"/>
        <v>22181.144125097166</v>
      </c>
      <c r="X39" s="18">
        <f>W39*1.03</f>
        <v>22846.578448850079</v>
      </c>
      <c r="Y39" s="27"/>
    </row>
    <row r="40" spans="1:25" ht="32.25" customHeight="1" x14ac:dyDescent="0.25">
      <c r="A40" s="15">
        <v>19</v>
      </c>
      <c r="B40" s="13" t="s">
        <v>27</v>
      </c>
      <c r="C40" s="14" t="s">
        <v>7</v>
      </c>
      <c r="D40" s="25">
        <v>14000</v>
      </c>
      <c r="E40" s="16">
        <f>D40*1.03</f>
        <v>14420</v>
      </c>
      <c r="F40" s="16">
        <f t="shared" ref="F40:M40" si="30">E40*1.03</f>
        <v>14852.6</v>
      </c>
      <c r="G40" s="16">
        <f t="shared" si="30"/>
        <v>15298.178</v>
      </c>
      <c r="H40" s="17">
        <f t="shared" si="30"/>
        <v>15757.12334</v>
      </c>
      <c r="I40" s="16">
        <f t="shared" si="30"/>
        <v>16229.8370402</v>
      </c>
      <c r="J40" s="16">
        <f t="shared" si="30"/>
        <v>16716.732151406002</v>
      </c>
      <c r="K40" s="16">
        <f t="shared" si="30"/>
        <v>17218.234115948184</v>
      </c>
      <c r="L40" s="16">
        <f t="shared" si="30"/>
        <v>17734.781139426628</v>
      </c>
      <c r="M40" s="16">
        <f t="shared" si="30"/>
        <v>18266.824573609429</v>
      </c>
      <c r="N40" s="16" t="s">
        <v>8</v>
      </c>
      <c r="O40" s="16" t="s">
        <v>8</v>
      </c>
      <c r="P40" s="16" t="s">
        <v>8</v>
      </c>
      <c r="Q40" s="16" t="s">
        <v>8</v>
      </c>
      <c r="R40" s="16" t="s">
        <v>8</v>
      </c>
      <c r="S40" s="16" t="s">
        <v>8</v>
      </c>
      <c r="T40" s="16" t="s">
        <v>8</v>
      </c>
      <c r="U40" s="16" t="s">
        <v>8</v>
      </c>
      <c r="V40" s="16" t="s">
        <v>8</v>
      </c>
      <c r="W40" s="16" t="s">
        <v>8</v>
      </c>
      <c r="X40" s="18" t="s">
        <v>8</v>
      </c>
      <c r="Y40" s="27"/>
    </row>
    <row r="41" spans="1:25" ht="32.25" customHeight="1" x14ac:dyDescent="0.25">
      <c r="A41" s="28"/>
      <c r="B41" s="13" t="s">
        <v>27</v>
      </c>
      <c r="C41" s="14" t="s">
        <v>9</v>
      </c>
      <c r="D41" s="15">
        <v>20000</v>
      </c>
      <c r="E41" s="20"/>
      <c r="F41" s="20"/>
      <c r="G41" s="20"/>
      <c r="H41" s="20"/>
      <c r="I41" s="20"/>
      <c r="J41" s="20"/>
      <c r="K41" s="20"/>
      <c r="L41" s="20"/>
      <c r="M41" s="20"/>
      <c r="N41" s="16">
        <f>D41</f>
        <v>20000</v>
      </c>
      <c r="O41" s="16">
        <f>D41*1.03</f>
        <v>20600</v>
      </c>
      <c r="P41" s="16">
        <f t="shared" si="28"/>
        <v>21218</v>
      </c>
      <c r="Q41" s="16">
        <f t="shared" si="28"/>
        <v>21854.54</v>
      </c>
      <c r="R41" s="16">
        <f t="shared" si="28"/>
        <v>22510.176200000002</v>
      </c>
      <c r="S41" s="16">
        <f t="shared" si="28"/>
        <v>23185.481486000001</v>
      </c>
      <c r="T41" s="16">
        <f>S41*1.03</f>
        <v>23881.04593058</v>
      </c>
      <c r="U41" s="16">
        <f t="shared" ref="U41:W41" si="31">T41*1.03</f>
        <v>24597.4773084974</v>
      </c>
      <c r="V41" s="16">
        <f t="shared" si="31"/>
        <v>25335.401627752322</v>
      </c>
      <c r="W41" s="16">
        <f t="shared" si="31"/>
        <v>26095.463676584892</v>
      </c>
      <c r="X41" s="18">
        <f>W41*1.03</f>
        <v>26878.327586882438</v>
      </c>
      <c r="Y41" s="27"/>
    </row>
    <row r="42" spans="1:25" ht="32.25" customHeight="1" x14ac:dyDescent="0.25">
      <c r="A42" s="15">
        <v>20</v>
      </c>
      <c r="B42" s="13" t="s">
        <v>28</v>
      </c>
      <c r="C42" s="14" t="s">
        <v>7</v>
      </c>
      <c r="D42" s="25">
        <v>14000</v>
      </c>
      <c r="E42" s="16">
        <f>D42*1.03</f>
        <v>14420</v>
      </c>
      <c r="F42" s="16">
        <f t="shared" ref="F42:M42" si="32">E42*1.03</f>
        <v>14852.6</v>
      </c>
      <c r="G42" s="16">
        <f t="shared" si="32"/>
        <v>15298.178</v>
      </c>
      <c r="H42" s="16">
        <f t="shared" si="32"/>
        <v>15757.12334</v>
      </c>
      <c r="I42" s="16">
        <f t="shared" si="32"/>
        <v>16229.8370402</v>
      </c>
      <c r="J42" s="17">
        <f t="shared" si="32"/>
        <v>16716.732151406002</v>
      </c>
      <c r="K42" s="16">
        <f t="shared" si="32"/>
        <v>17218.234115948184</v>
      </c>
      <c r="L42" s="16">
        <f t="shared" si="32"/>
        <v>17734.781139426628</v>
      </c>
      <c r="M42" s="16">
        <f t="shared" si="32"/>
        <v>18266.824573609429</v>
      </c>
      <c r="N42" s="16" t="s">
        <v>8</v>
      </c>
      <c r="O42" s="16" t="s">
        <v>8</v>
      </c>
      <c r="P42" s="16" t="s">
        <v>8</v>
      </c>
      <c r="Q42" s="16" t="s">
        <v>8</v>
      </c>
      <c r="R42" s="16" t="s">
        <v>8</v>
      </c>
      <c r="S42" s="16" t="s">
        <v>8</v>
      </c>
      <c r="T42" s="16" t="s">
        <v>8</v>
      </c>
      <c r="U42" s="16" t="s">
        <v>8</v>
      </c>
      <c r="V42" s="16" t="s">
        <v>8</v>
      </c>
      <c r="W42" s="16" t="s">
        <v>8</v>
      </c>
      <c r="X42" s="18" t="s">
        <v>8</v>
      </c>
      <c r="Y42" s="27"/>
    </row>
    <row r="43" spans="1:25" ht="32.25" customHeight="1" thickBot="1" x14ac:dyDescent="0.3">
      <c r="A43" s="28"/>
      <c r="B43" s="13" t="s">
        <v>28</v>
      </c>
      <c r="C43" s="14" t="s">
        <v>9</v>
      </c>
      <c r="D43" s="15">
        <v>20000</v>
      </c>
      <c r="E43" s="20"/>
      <c r="F43" s="20"/>
      <c r="G43" s="20"/>
      <c r="H43" s="20"/>
      <c r="I43" s="20"/>
      <c r="J43" s="20"/>
      <c r="K43" s="20"/>
      <c r="L43" s="20"/>
      <c r="M43" s="20"/>
      <c r="N43" s="16">
        <f>D43</f>
        <v>20000</v>
      </c>
      <c r="O43" s="16">
        <f>D43*1.03</f>
        <v>20600</v>
      </c>
      <c r="P43" s="17">
        <f t="shared" si="28"/>
        <v>21218</v>
      </c>
      <c r="Q43" s="16">
        <f t="shared" si="28"/>
        <v>21854.54</v>
      </c>
      <c r="R43" s="16">
        <f t="shared" si="28"/>
        <v>22510.176200000002</v>
      </c>
      <c r="S43" s="16">
        <f t="shared" si="28"/>
        <v>23185.481486000001</v>
      </c>
      <c r="T43" s="16">
        <f>S43*1.03</f>
        <v>23881.04593058</v>
      </c>
      <c r="U43" s="16">
        <f t="shared" ref="U43:W43" si="33">T43*1.03</f>
        <v>24597.4773084974</v>
      </c>
      <c r="V43" s="16">
        <f t="shared" si="33"/>
        <v>25335.401627752322</v>
      </c>
      <c r="W43" s="16">
        <f t="shared" si="33"/>
        <v>26095.463676584892</v>
      </c>
      <c r="X43" s="18">
        <f>W43*1.03</f>
        <v>26878.327586882438</v>
      </c>
      <c r="Y43" s="27"/>
    </row>
    <row r="44" spans="1:25" ht="32.25" customHeight="1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9"/>
    </row>
    <row r="45" spans="1:25" ht="32.25" customHeight="1" x14ac:dyDescent="0.25">
      <c r="A45" s="8"/>
      <c r="B45" s="8" t="s">
        <v>2</v>
      </c>
      <c r="C45" s="9" t="s">
        <v>3</v>
      </c>
      <c r="D45" s="8" t="s">
        <v>4</v>
      </c>
      <c r="E45" s="2">
        <v>1</v>
      </c>
      <c r="F45" s="2">
        <v>2</v>
      </c>
      <c r="G45" s="2">
        <v>3</v>
      </c>
      <c r="H45" s="2">
        <v>4</v>
      </c>
      <c r="I45" s="2">
        <v>5</v>
      </c>
      <c r="J45" s="2">
        <v>6</v>
      </c>
      <c r="K45" s="2">
        <v>7</v>
      </c>
      <c r="L45" s="2">
        <v>8</v>
      </c>
      <c r="M45" s="2">
        <v>9</v>
      </c>
      <c r="N45" s="2">
        <v>10</v>
      </c>
      <c r="O45" s="2">
        <v>11</v>
      </c>
      <c r="P45" s="4">
        <v>12</v>
      </c>
      <c r="Q45" s="2">
        <v>13</v>
      </c>
      <c r="R45" s="2">
        <v>14</v>
      </c>
      <c r="S45" s="2">
        <v>15</v>
      </c>
      <c r="T45" s="2">
        <v>16</v>
      </c>
      <c r="U45" s="5">
        <v>17</v>
      </c>
      <c r="V45" s="5">
        <v>18</v>
      </c>
      <c r="W45" s="5">
        <v>19</v>
      </c>
      <c r="X45" s="6">
        <v>20</v>
      </c>
    </row>
    <row r="46" spans="1:25" s="19" customFormat="1" ht="32.25" customHeight="1" x14ac:dyDescent="0.25">
      <c r="A46" s="12">
        <v>1</v>
      </c>
      <c r="B46" s="13" t="s">
        <v>6</v>
      </c>
      <c r="C46" s="14" t="s">
        <v>7</v>
      </c>
      <c r="D46" s="15">
        <v>12000</v>
      </c>
      <c r="E46" s="16">
        <f>D46*1.03</f>
        <v>12360</v>
      </c>
      <c r="F46" s="16">
        <f t="shared" ref="F46:M46" si="34">E46*1.03</f>
        <v>12730.800000000001</v>
      </c>
      <c r="G46" s="16">
        <f t="shared" si="34"/>
        <v>13112.724000000002</v>
      </c>
      <c r="H46" s="16">
        <f t="shared" si="34"/>
        <v>13506.105720000003</v>
      </c>
      <c r="I46" s="16">
        <f t="shared" si="34"/>
        <v>13911.288891600003</v>
      </c>
      <c r="J46" s="16">
        <f t="shared" si="34"/>
        <v>14328.627558348004</v>
      </c>
      <c r="K46" s="16">
        <f t="shared" si="34"/>
        <v>14758.486385098444</v>
      </c>
      <c r="L46" s="16">
        <f t="shared" si="34"/>
        <v>15201.240976651397</v>
      </c>
      <c r="M46" s="16">
        <f t="shared" si="34"/>
        <v>15657.278205950939</v>
      </c>
      <c r="N46" s="16" t="s">
        <v>8</v>
      </c>
      <c r="O46" s="16" t="s">
        <v>8</v>
      </c>
      <c r="P46" s="16" t="s">
        <v>8</v>
      </c>
      <c r="Q46" s="16" t="s">
        <v>8</v>
      </c>
      <c r="R46" s="16" t="s">
        <v>8</v>
      </c>
      <c r="S46" s="16" t="s">
        <v>8</v>
      </c>
      <c r="T46" s="16" t="s">
        <v>8</v>
      </c>
      <c r="U46" s="16" t="s">
        <v>8</v>
      </c>
      <c r="V46" s="16" t="s">
        <v>8</v>
      </c>
      <c r="W46" s="16" t="s">
        <v>8</v>
      </c>
      <c r="X46" s="18" t="s">
        <v>8</v>
      </c>
    </row>
    <row r="47" spans="1:25" s="19" customFormat="1" ht="32.25" customHeight="1" x14ac:dyDescent="0.25">
      <c r="A47" s="12"/>
      <c r="B47" s="13" t="s">
        <v>6</v>
      </c>
      <c r="C47" s="14" t="s">
        <v>9</v>
      </c>
      <c r="D47" s="15">
        <v>17000</v>
      </c>
      <c r="E47" s="20"/>
      <c r="F47" s="20"/>
      <c r="G47" s="20"/>
      <c r="H47" s="20"/>
      <c r="I47" s="20"/>
      <c r="J47" s="20"/>
      <c r="K47" s="20"/>
      <c r="L47" s="20"/>
      <c r="M47" s="20"/>
      <c r="N47" s="16">
        <f>D47</f>
        <v>17000</v>
      </c>
      <c r="O47" s="16">
        <f>D47*1.03</f>
        <v>17510</v>
      </c>
      <c r="P47" s="16">
        <f>O47*1.03</f>
        <v>18035.3</v>
      </c>
      <c r="Q47" s="16">
        <f t="shared" ref="Q47:S47" si="35">P47*1.03</f>
        <v>18576.359</v>
      </c>
      <c r="R47" s="16">
        <f t="shared" si="35"/>
        <v>19133.64977</v>
      </c>
      <c r="S47" s="16">
        <f t="shared" si="35"/>
        <v>19707.659263100002</v>
      </c>
      <c r="T47" s="16">
        <f>S47*1.03</f>
        <v>20298.889040993003</v>
      </c>
      <c r="U47" s="16">
        <f t="shared" ref="U47:W47" si="36">T47*1.03</f>
        <v>20907.855712222794</v>
      </c>
      <c r="V47" s="16">
        <f t="shared" si="36"/>
        <v>21535.091383589479</v>
      </c>
      <c r="W47" s="16">
        <f t="shared" si="36"/>
        <v>22181.144125097166</v>
      </c>
      <c r="X47" s="18">
        <f>W47*1.03</f>
        <v>22846.578448850079</v>
      </c>
    </row>
    <row r="48" spans="1:25" s="19" customFormat="1" ht="32.25" customHeight="1" x14ac:dyDescent="0.25">
      <c r="A48" s="12">
        <v>2</v>
      </c>
      <c r="B48" s="13" t="s">
        <v>10</v>
      </c>
      <c r="C48" s="14" t="s">
        <v>7</v>
      </c>
      <c r="D48" s="15">
        <v>20000</v>
      </c>
      <c r="E48" s="16">
        <f>D48*1.03</f>
        <v>20600</v>
      </c>
      <c r="F48" s="16">
        <f t="shared" ref="F48:M48" si="37">E48*1.03</f>
        <v>21218</v>
      </c>
      <c r="G48" s="16">
        <f t="shared" si="37"/>
        <v>21854.54</v>
      </c>
      <c r="H48" s="16">
        <f t="shared" si="37"/>
        <v>22510.176200000002</v>
      </c>
      <c r="I48" s="16">
        <f t="shared" si="37"/>
        <v>23185.481486000001</v>
      </c>
      <c r="J48" s="16">
        <f t="shared" si="37"/>
        <v>23881.04593058</v>
      </c>
      <c r="K48" s="16">
        <f t="shared" si="37"/>
        <v>24597.4773084974</v>
      </c>
      <c r="L48" s="16">
        <f t="shared" si="37"/>
        <v>25335.401627752322</v>
      </c>
      <c r="M48" s="16">
        <f t="shared" si="37"/>
        <v>26095.463676584892</v>
      </c>
      <c r="N48" s="16" t="s">
        <v>8</v>
      </c>
      <c r="O48" s="16" t="s">
        <v>8</v>
      </c>
      <c r="P48" s="16" t="s">
        <v>8</v>
      </c>
      <c r="Q48" s="16" t="s">
        <v>8</v>
      </c>
      <c r="R48" s="16" t="s">
        <v>8</v>
      </c>
      <c r="S48" s="16" t="s">
        <v>8</v>
      </c>
      <c r="T48" s="16" t="s">
        <v>8</v>
      </c>
      <c r="U48" s="16" t="s">
        <v>8</v>
      </c>
      <c r="V48" s="16" t="s">
        <v>8</v>
      </c>
      <c r="W48" s="16" t="s">
        <v>8</v>
      </c>
      <c r="X48" s="18" t="s">
        <v>8</v>
      </c>
    </row>
    <row r="49" spans="1:24" s="19" customFormat="1" ht="32.25" customHeight="1" x14ac:dyDescent="0.25">
      <c r="A49" s="12"/>
      <c r="B49" s="13" t="s">
        <v>10</v>
      </c>
      <c r="C49" s="14" t="s">
        <v>9</v>
      </c>
      <c r="D49" s="15">
        <v>28500</v>
      </c>
      <c r="E49" s="20"/>
      <c r="F49" s="20"/>
      <c r="G49" s="20"/>
      <c r="H49" s="20"/>
      <c r="I49" s="20"/>
      <c r="J49" s="20"/>
      <c r="K49" s="20"/>
      <c r="L49" s="20"/>
      <c r="M49" s="20"/>
      <c r="N49" s="16">
        <f>D49</f>
        <v>28500</v>
      </c>
      <c r="O49" s="16">
        <f>D49*1.03</f>
        <v>29355</v>
      </c>
      <c r="P49" s="16">
        <f t="shared" ref="P49:S49" si="38">O49*1.03</f>
        <v>30235.65</v>
      </c>
      <c r="Q49" s="16">
        <f t="shared" si="38"/>
        <v>31142.719500000003</v>
      </c>
      <c r="R49" s="16">
        <f t="shared" si="38"/>
        <v>32077.001085000004</v>
      </c>
      <c r="S49" s="16">
        <f t="shared" si="38"/>
        <v>33039.311117550002</v>
      </c>
      <c r="T49" s="16">
        <f>S49*1.03</f>
        <v>34030.490451076505</v>
      </c>
      <c r="U49" s="16">
        <f t="shared" ref="U49:W49" si="39">T49*1.03</f>
        <v>35051.405164608797</v>
      </c>
      <c r="V49" s="16">
        <f t="shared" si="39"/>
        <v>36102.947319547064</v>
      </c>
      <c r="W49" s="16">
        <f t="shared" si="39"/>
        <v>37186.035739133476</v>
      </c>
      <c r="X49" s="18">
        <f>W49*1.03</f>
        <v>38301.616811307482</v>
      </c>
    </row>
    <row r="50" spans="1:24" ht="32.25" customHeight="1" x14ac:dyDescent="0.25">
      <c r="A50" s="12">
        <v>3</v>
      </c>
      <c r="B50" s="13" t="s">
        <v>11</v>
      </c>
      <c r="C50" s="14" t="s">
        <v>7</v>
      </c>
      <c r="D50" s="15">
        <v>15000</v>
      </c>
      <c r="E50" s="16">
        <f>D50*1.03</f>
        <v>15450</v>
      </c>
      <c r="F50" s="16">
        <f t="shared" ref="F50:M50" si="40">E50*1.03</f>
        <v>15913.5</v>
      </c>
      <c r="G50" s="16">
        <f t="shared" si="40"/>
        <v>16390.904999999999</v>
      </c>
      <c r="H50" s="16">
        <f t="shared" si="40"/>
        <v>16882.632149999998</v>
      </c>
      <c r="I50" s="16">
        <f t="shared" si="40"/>
        <v>17389.1111145</v>
      </c>
      <c r="J50" s="16">
        <f t="shared" si="40"/>
        <v>17910.784447934999</v>
      </c>
      <c r="K50" s="16">
        <f t="shared" si="40"/>
        <v>18448.10798137305</v>
      </c>
      <c r="L50" s="16">
        <f t="shared" si="40"/>
        <v>19001.551220814243</v>
      </c>
      <c r="M50" s="16">
        <f t="shared" si="40"/>
        <v>19571.597757438671</v>
      </c>
      <c r="N50" s="16" t="s">
        <v>8</v>
      </c>
      <c r="O50" s="16" t="s">
        <v>8</v>
      </c>
      <c r="P50" s="16" t="s">
        <v>8</v>
      </c>
      <c r="Q50" s="16" t="s">
        <v>8</v>
      </c>
      <c r="R50" s="16" t="s">
        <v>8</v>
      </c>
      <c r="S50" s="16" t="s">
        <v>8</v>
      </c>
      <c r="T50" s="16" t="s">
        <v>8</v>
      </c>
      <c r="U50" s="16" t="s">
        <v>8</v>
      </c>
      <c r="V50" s="16" t="s">
        <v>8</v>
      </c>
      <c r="W50" s="16" t="s">
        <v>8</v>
      </c>
      <c r="X50" s="18" t="s">
        <v>8</v>
      </c>
    </row>
    <row r="51" spans="1:24" ht="32.25" customHeight="1" x14ac:dyDescent="0.25">
      <c r="A51" s="12"/>
      <c r="B51" s="13" t="s">
        <v>11</v>
      </c>
      <c r="C51" s="14" t="s">
        <v>9</v>
      </c>
      <c r="D51" s="15">
        <v>21500</v>
      </c>
      <c r="E51" s="20"/>
      <c r="F51" s="20"/>
      <c r="G51" s="20"/>
      <c r="H51" s="20"/>
      <c r="I51" s="20"/>
      <c r="J51" s="20"/>
      <c r="K51" s="20"/>
      <c r="L51" s="20"/>
      <c r="M51" s="20"/>
      <c r="N51" s="16">
        <f>D51</f>
        <v>21500</v>
      </c>
      <c r="O51" s="16">
        <f>D51*1.03</f>
        <v>22145</v>
      </c>
      <c r="P51" s="16">
        <f t="shared" ref="P51:S51" si="41">O51*1.03</f>
        <v>22809.350000000002</v>
      </c>
      <c r="Q51" s="16">
        <f t="shared" si="41"/>
        <v>23493.630500000003</v>
      </c>
      <c r="R51" s="16">
        <f t="shared" si="41"/>
        <v>24198.439415000004</v>
      </c>
      <c r="S51" s="16">
        <f t="shared" si="41"/>
        <v>24924.392597450005</v>
      </c>
      <c r="T51" s="16">
        <f>S51*1.03</f>
        <v>25672.124375373507</v>
      </c>
      <c r="U51" s="16">
        <f t="shared" ref="U51:W51" si="42">T51*1.03</f>
        <v>26442.288106634714</v>
      </c>
      <c r="V51" s="16">
        <f t="shared" si="42"/>
        <v>27235.556749833755</v>
      </c>
      <c r="W51" s="16">
        <f t="shared" si="42"/>
        <v>28052.623452328768</v>
      </c>
      <c r="X51" s="18">
        <f>W51*1.03</f>
        <v>28894.202155898631</v>
      </c>
    </row>
    <row r="52" spans="1:24" ht="32.25" customHeight="1" x14ac:dyDescent="0.25">
      <c r="A52" s="12">
        <v>4</v>
      </c>
      <c r="B52" s="13" t="s">
        <v>12</v>
      </c>
      <c r="C52" s="14" t="s">
        <v>7</v>
      </c>
      <c r="D52" s="15">
        <v>15000</v>
      </c>
      <c r="E52" s="16">
        <f>D52*1.03</f>
        <v>15450</v>
      </c>
      <c r="F52" s="16">
        <f t="shared" ref="F52:M52" si="43">E52*1.03</f>
        <v>15913.5</v>
      </c>
      <c r="G52" s="16">
        <f t="shared" si="43"/>
        <v>16390.904999999999</v>
      </c>
      <c r="H52" s="16">
        <f t="shared" si="43"/>
        <v>16882.632149999998</v>
      </c>
      <c r="I52" s="16">
        <f t="shared" si="43"/>
        <v>17389.1111145</v>
      </c>
      <c r="J52" s="16">
        <f t="shared" si="43"/>
        <v>17910.784447934999</v>
      </c>
      <c r="K52" s="16">
        <f t="shared" si="43"/>
        <v>18448.10798137305</v>
      </c>
      <c r="L52" s="16">
        <f t="shared" si="43"/>
        <v>19001.551220814243</v>
      </c>
      <c r="M52" s="16">
        <f t="shared" si="43"/>
        <v>19571.597757438671</v>
      </c>
      <c r="N52" s="16" t="s">
        <v>8</v>
      </c>
      <c r="O52" s="16" t="s">
        <v>8</v>
      </c>
      <c r="P52" s="16" t="s">
        <v>8</v>
      </c>
      <c r="Q52" s="16" t="s">
        <v>8</v>
      </c>
      <c r="R52" s="16" t="s">
        <v>8</v>
      </c>
      <c r="S52" s="16" t="s">
        <v>8</v>
      </c>
      <c r="T52" s="16" t="s">
        <v>8</v>
      </c>
      <c r="U52" s="16" t="s">
        <v>8</v>
      </c>
      <c r="V52" s="16" t="s">
        <v>8</v>
      </c>
      <c r="W52" s="16" t="s">
        <v>8</v>
      </c>
      <c r="X52" s="18" t="s">
        <v>8</v>
      </c>
    </row>
    <row r="53" spans="1:24" ht="32.25" customHeight="1" x14ac:dyDescent="0.25">
      <c r="A53" s="21"/>
      <c r="B53" s="13" t="s">
        <v>12</v>
      </c>
      <c r="C53" s="14" t="s">
        <v>9</v>
      </c>
      <c r="D53" s="15">
        <v>21500</v>
      </c>
      <c r="E53" s="20"/>
      <c r="F53" s="20"/>
      <c r="G53" s="20"/>
      <c r="H53" s="20"/>
      <c r="I53" s="20"/>
      <c r="J53" s="20"/>
      <c r="K53" s="20"/>
      <c r="L53" s="20"/>
      <c r="M53" s="20"/>
      <c r="N53" s="16">
        <f>D53</f>
        <v>21500</v>
      </c>
      <c r="O53" s="16">
        <f>D53*1.03</f>
        <v>22145</v>
      </c>
      <c r="P53" s="16">
        <f t="shared" ref="P53:S53" si="44">O53*1.03</f>
        <v>22809.350000000002</v>
      </c>
      <c r="Q53" s="16">
        <f t="shared" si="44"/>
        <v>23493.630500000003</v>
      </c>
      <c r="R53" s="16">
        <f t="shared" si="44"/>
        <v>24198.439415000004</v>
      </c>
      <c r="S53" s="16">
        <f t="shared" si="44"/>
        <v>24924.392597450005</v>
      </c>
      <c r="T53" s="16">
        <f>S53*1.03</f>
        <v>25672.124375373507</v>
      </c>
      <c r="U53" s="16">
        <f t="shared" ref="U53:W53" si="45">T53*1.03</f>
        <v>26442.288106634714</v>
      </c>
      <c r="V53" s="16">
        <f t="shared" si="45"/>
        <v>27235.556749833755</v>
      </c>
      <c r="W53" s="16">
        <f t="shared" si="45"/>
        <v>28052.623452328768</v>
      </c>
      <c r="X53" s="18">
        <f>W53*1.03</f>
        <v>28894.202155898631</v>
      </c>
    </row>
    <row r="54" spans="1:24" ht="32.25" customHeight="1" x14ac:dyDescent="0.25">
      <c r="A54" s="12">
        <v>5</v>
      </c>
      <c r="B54" s="13" t="s">
        <v>29</v>
      </c>
      <c r="C54" s="14" t="s">
        <v>7</v>
      </c>
      <c r="D54" s="15">
        <v>15000</v>
      </c>
      <c r="E54" s="17">
        <f>D54*1.03</f>
        <v>15450</v>
      </c>
      <c r="F54" s="16">
        <f t="shared" ref="F54:M54" si="46">E54*1.03</f>
        <v>15913.5</v>
      </c>
      <c r="G54" s="16">
        <f t="shared" si="46"/>
        <v>16390.904999999999</v>
      </c>
      <c r="H54" s="16">
        <f t="shared" si="46"/>
        <v>16882.632149999998</v>
      </c>
      <c r="I54" s="16">
        <f t="shared" si="46"/>
        <v>17389.1111145</v>
      </c>
      <c r="J54" s="16">
        <f t="shared" si="46"/>
        <v>17910.784447934999</v>
      </c>
      <c r="K54" s="16">
        <f t="shared" si="46"/>
        <v>18448.10798137305</v>
      </c>
      <c r="L54" s="16">
        <f t="shared" si="46"/>
        <v>19001.551220814243</v>
      </c>
      <c r="M54" s="16">
        <f t="shared" si="46"/>
        <v>19571.597757438671</v>
      </c>
      <c r="N54" s="16" t="s">
        <v>8</v>
      </c>
      <c r="O54" s="16" t="s">
        <v>8</v>
      </c>
      <c r="P54" s="16" t="s">
        <v>8</v>
      </c>
      <c r="Q54" s="16" t="s">
        <v>8</v>
      </c>
      <c r="R54" s="16" t="s">
        <v>8</v>
      </c>
      <c r="S54" s="16" t="s">
        <v>8</v>
      </c>
      <c r="T54" s="16" t="s">
        <v>8</v>
      </c>
      <c r="U54" s="16" t="s">
        <v>8</v>
      </c>
      <c r="V54" s="16" t="s">
        <v>8</v>
      </c>
      <c r="W54" s="16" t="s">
        <v>8</v>
      </c>
      <c r="X54" s="18" t="s">
        <v>8</v>
      </c>
    </row>
    <row r="55" spans="1:24" ht="32.25" customHeight="1" thickBot="1" x14ac:dyDescent="0.3">
      <c r="A55" s="21"/>
      <c r="B55" s="13" t="s">
        <v>29</v>
      </c>
      <c r="C55" s="14" t="s">
        <v>9</v>
      </c>
      <c r="D55" s="15">
        <v>21500</v>
      </c>
      <c r="E55" s="20"/>
      <c r="F55" s="20"/>
      <c r="G55" s="20"/>
      <c r="H55" s="20"/>
      <c r="I55" s="20"/>
      <c r="J55" s="20"/>
      <c r="K55" s="20"/>
      <c r="L55" s="20"/>
      <c r="M55" s="20"/>
      <c r="N55" s="16">
        <f>D55</f>
        <v>21500</v>
      </c>
      <c r="O55" s="16">
        <f>D55*1.03</f>
        <v>22145</v>
      </c>
      <c r="P55" s="16">
        <f t="shared" ref="P55:S55" si="47">O55*1.03</f>
        <v>22809.350000000002</v>
      </c>
      <c r="Q55" s="16">
        <f t="shared" si="47"/>
        <v>23493.630500000003</v>
      </c>
      <c r="R55" s="16">
        <f t="shared" si="47"/>
        <v>24198.439415000004</v>
      </c>
      <c r="S55" s="16">
        <f t="shared" si="47"/>
        <v>24924.392597450005</v>
      </c>
      <c r="T55" s="16">
        <f>S55*1.03</f>
        <v>25672.124375373507</v>
      </c>
      <c r="U55" s="16">
        <f t="shared" ref="U55:W55" si="48">T55*1.03</f>
        <v>26442.288106634714</v>
      </c>
      <c r="V55" s="16">
        <f t="shared" si="48"/>
        <v>27235.556749833755</v>
      </c>
      <c r="W55" s="16">
        <f t="shared" si="48"/>
        <v>28052.623452328768</v>
      </c>
      <c r="X55" s="18">
        <f>W55*1.03</f>
        <v>28894.202155898631</v>
      </c>
    </row>
    <row r="56" spans="1:24" ht="32.25" customHeight="1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29"/>
    </row>
    <row r="57" spans="1:24" ht="32.25" customHeight="1" x14ac:dyDescent="0.25">
      <c r="A57" s="8"/>
      <c r="B57" s="8" t="s">
        <v>2</v>
      </c>
      <c r="C57" s="9" t="s">
        <v>3</v>
      </c>
      <c r="D57" s="8" t="s">
        <v>4</v>
      </c>
      <c r="E57" s="2">
        <v>1</v>
      </c>
      <c r="F57" s="2">
        <v>2</v>
      </c>
      <c r="G57" s="2">
        <v>3</v>
      </c>
      <c r="H57" s="2">
        <v>4</v>
      </c>
      <c r="I57" s="2">
        <v>5</v>
      </c>
      <c r="J57" s="2">
        <v>6</v>
      </c>
      <c r="K57" s="2">
        <v>7</v>
      </c>
      <c r="L57" s="2">
        <v>8</v>
      </c>
      <c r="M57" s="2">
        <v>9</v>
      </c>
      <c r="N57" s="2">
        <v>10</v>
      </c>
      <c r="O57" s="2">
        <v>11</v>
      </c>
      <c r="P57" s="2">
        <v>12</v>
      </c>
      <c r="Q57" s="2">
        <v>13</v>
      </c>
      <c r="R57" s="2">
        <v>14</v>
      </c>
      <c r="S57" s="2">
        <v>15</v>
      </c>
      <c r="T57" s="2">
        <v>16</v>
      </c>
      <c r="U57" s="5">
        <v>17</v>
      </c>
      <c r="V57" s="5">
        <v>18</v>
      </c>
      <c r="W57" s="5">
        <v>19</v>
      </c>
      <c r="X57" s="6">
        <v>20</v>
      </c>
    </row>
    <row r="58" spans="1:24" ht="32.25" customHeight="1" x14ac:dyDescent="0.25">
      <c r="A58" s="12">
        <v>5</v>
      </c>
      <c r="B58" s="13" t="s">
        <v>30</v>
      </c>
      <c r="C58" s="14" t="s">
        <v>7</v>
      </c>
      <c r="D58" s="15">
        <v>25000</v>
      </c>
      <c r="E58" s="16">
        <f>D58*1.03</f>
        <v>25750</v>
      </c>
      <c r="F58" s="16">
        <f t="shared" ref="F58:S61" si="49">E58*1.03</f>
        <v>26522.5</v>
      </c>
      <c r="G58" s="16">
        <f t="shared" si="49"/>
        <v>27318.174999999999</v>
      </c>
      <c r="H58" s="16">
        <f t="shared" si="49"/>
        <v>28137.720249999998</v>
      </c>
      <c r="I58" s="16">
        <f t="shared" si="49"/>
        <v>28981.851857499998</v>
      </c>
      <c r="J58" s="16">
        <f t="shared" si="49"/>
        <v>29851.307413225</v>
      </c>
      <c r="K58" s="16">
        <f t="shared" si="49"/>
        <v>30746.84663562175</v>
      </c>
      <c r="L58" s="16">
        <f t="shared" si="49"/>
        <v>31669.252034690402</v>
      </c>
      <c r="M58" s="16">
        <f t="shared" si="49"/>
        <v>32619.329595731117</v>
      </c>
      <c r="N58" s="16" t="s">
        <v>8</v>
      </c>
      <c r="O58" s="16" t="s">
        <v>8</v>
      </c>
      <c r="P58" s="16" t="s">
        <v>8</v>
      </c>
      <c r="Q58" s="16" t="s">
        <v>8</v>
      </c>
      <c r="R58" s="16" t="s">
        <v>8</v>
      </c>
      <c r="S58" s="16" t="s">
        <v>8</v>
      </c>
      <c r="T58" s="16" t="s">
        <v>8</v>
      </c>
      <c r="U58" s="16" t="s">
        <v>8</v>
      </c>
      <c r="V58" s="16" t="s">
        <v>8</v>
      </c>
      <c r="W58" s="16" t="s">
        <v>8</v>
      </c>
      <c r="X58" s="18" t="s">
        <v>8</v>
      </c>
    </row>
    <row r="59" spans="1:24" ht="32.25" customHeight="1" x14ac:dyDescent="0.25">
      <c r="A59" s="21"/>
      <c r="B59" s="13" t="s">
        <v>30</v>
      </c>
      <c r="C59" s="14" t="s">
        <v>9</v>
      </c>
      <c r="D59" s="15">
        <v>35500</v>
      </c>
      <c r="E59" s="20"/>
      <c r="F59" s="20"/>
      <c r="G59" s="20"/>
      <c r="H59" s="20"/>
      <c r="I59" s="20"/>
      <c r="J59" s="20"/>
      <c r="K59" s="20"/>
      <c r="L59" s="20"/>
      <c r="M59" s="20"/>
      <c r="N59" s="16">
        <f>D59</f>
        <v>35500</v>
      </c>
      <c r="O59" s="16">
        <f>D59*1.03</f>
        <v>36565</v>
      </c>
      <c r="P59" s="16">
        <f t="shared" si="49"/>
        <v>37661.950000000004</v>
      </c>
      <c r="Q59" s="16">
        <f t="shared" si="49"/>
        <v>38791.808500000006</v>
      </c>
      <c r="R59" s="16">
        <f t="shared" si="49"/>
        <v>39955.562755000006</v>
      </c>
      <c r="S59" s="16">
        <f t="shared" si="49"/>
        <v>41154.229637650009</v>
      </c>
      <c r="T59" s="16">
        <f>S59*1.03</f>
        <v>42388.856526779513</v>
      </c>
      <c r="U59" s="16">
        <f t="shared" ref="U59:W59" si="50">T59*1.03</f>
        <v>43660.522222582898</v>
      </c>
      <c r="V59" s="16">
        <f t="shared" si="50"/>
        <v>44970.337889260387</v>
      </c>
      <c r="W59" s="16">
        <f t="shared" si="50"/>
        <v>46319.448025938196</v>
      </c>
      <c r="X59" s="18">
        <f>W59*1.03</f>
        <v>47709.03146671634</v>
      </c>
    </row>
    <row r="60" spans="1:24" ht="32.25" customHeight="1" x14ac:dyDescent="0.25">
      <c r="A60" s="12">
        <v>5</v>
      </c>
      <c r="B60" s="13" t="s">
        <v>31</v>
      </c>
      <c r="C60" s="14" t="s">
        <v>7</v>
      </c>
      <c r="D60" s="15">
        <v>12000</v>
      </c>
      <c r="E60" s="16">
        <f>D60*1.03</f>
        <v>12360</v>
      </c>
      <c r="F60" s="16">
        <f t="shared" ref="F60:M60" si="51">E60*1.03</f>
        <v>12730.800000000001</v>
      </c>
      <c r="G60" s="16">
        <f t="shared" si="51"/>
        <v>13112.724000000002</v>
      </c>
      <c r="H60" s="16">
        <f t="shared" si="51"/>
        <v>13506.105720000003</v>
      </c>
      <c r="I60" s="16">
        <f t="shared" si="51"/>
        <v>13911.288891600003</v>
      </c>
      <c r="J60" s="16">
        <f t="shared" si="51"/>
        <v>14328.627558348004</v>
      </c>
      <c r="K60" s="16">
        <f t="shared" si="51"/>
        <v>14758.486385098444</v>
      </c>
      <c r="L60" s="16">
        <f t="shared" si="51"/>
        <v>15201.240976651397</v>
      </c>
      <c r="M60" s="16">
        <f t="shared" si="51"/>
        <v>15657.278205950939</v>
      </c>
      <c r="N60" s="16" t="s">
        <v>8</v>
      </c>
      <c r="O60" s="16" t="s">
        <v>8</v>
      </c>
      <c r="P60" s="16" t="s">
        <v>8</v>
      </c>
      <c r="Q60" s="16" t="s">
        <v>8</v>
      </c>
      <c r="R60" s="16" t="s">
        <v>8</v>
      </c>
      <c r="S60" s="16" t="s">
        <v>8</v>
      </c>
      <c r="T60" s="16" t="s">
        <v>8</v>
      </c>
      <c r="U60" s="16" t="s">
        <v>8</v>
      </c>
      <c r="V60" s="16" t="s">
        <v>8</v>
      </c>
      <c r="W60" s="16" t="s">
        <v>8</v>
      </c>
      <c r="X60" s="18" t="s">
        <v>8</v>
      </c>
    </row>
    <row r="61" spans="1:24" ht="32.25" customHeight="1" x14ac:dyDescent="0.25">
      <c r="A61" s="21"/>
      <c r="B61" s="13" t="s">
        <v>31</v>
      </c>
      <c r="C61" s="14" t="s">
        <v>9</v>
      </c>
      <c r="D61" s="15">
        <v>17000</v>
      </c>
      <c r="E61" s="20"/>
      <c r="F61" s="20"/>
      <c r="G61" s="20"/>
      <c r="H61" s="20"/>
      <c r="I61" s="20"/>
      <c r="J61" s="20"/>
      <c r="K61" s="20"/>
      <c r="L61" s="20"/>
      <c r="M61" s="20"/>
      <c r="N61" s="16">
        <f>D61</f>
        <v>17000</v>
      </c>
      <c r="O61" s="16">
        <f>D61*1.03</f>
        <v>17510</v>
      </c>
      <c r="P61" s="16">
        <f t="shared" si="49"/>
        <v>18035.3</v>
      </c>
      <c r="Q61" s="16">
        <f t="shared" si="49"/>
        <v>18576.359</v>
      </c>
      <c r="R61" s="16">
        <f t="shared" si="49"/>
        <v>19133.64977</v>
      </c>
      <c r="S61" s="16">
        <f t="shared" si="49"/>
        <v>19707.659263100002</v>
      </c>
      <c r="T61" s="16">
        <f>S61*1.03</f>
        <v>20298.889040993003</v>
      </c>
      <c r="U61" s="16">
        <f t="shared" ref="U61:W61" si="52">T61*1.03</f>
        <v>20907.855712222794</v>
      </c>
      <c r="V61" s="16">
        <f t="shared" si="52"/>
        <v>21535.091383589479</v>
      </c>
      <c r="W61" s="16">
        <f t="shared" si="52"/>
        <v>22181.144125097166</v>
      </c>
      <c r="X61" s="18">
        <f>W61*1.03</f>
        <v>22846.578448850079</v>
      </c>
    </row>
    <row r="62" spans="1:24" ht="32.25" customHeight="1" thickBot="1" x14ac:dyDescent="0.3">
      <c r="A62" s="30"/>
      <c r="B62" s="30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3"/>
    </row>
  </sheetData>
  <mergeCells count="3">
    <mergeCell ref="A1:X1"/>
    <mergeCell ref="A44:X44"/>
    <mergeCell ref="A56:X5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D645A-235D-4688-9B2F-15E8344658A6}">
  <dimension ref="A1:AA144"/>
  <sheetViews>
    <sheetView view="pageBreakPreview" zoomScale="85" zoomScaleNormal="100" zoomScaleSheetLayoutView="85" workbookViewId="0">
      <pane xSplit="3" ySplit="3" topLeftCell="D4" activePane="bottomRight" state="frozen"/>
      <selection activeCell="S35" sqref="S35"/>
      <selection pane="topRight" activeCell="S35" sqref="S35"/>
      <selection pane="bottomLeft" activeCell="S35" sqref="S35"/>
      <selection pane="bottomRight" activeCell="S35" sqref="S35"/>
    </sheetView>
  </sheetViews>
  <sheetFormatPr defaultRowHeight="28.5" customHeight="1" x14ac:dyDescent="0.25"/>
  <cols>
    <col min="1" max="1" width="3.140625" style="34" customWidth="1"/>
    <col min="2" max="2" width="18.5703125" style="34" customWidth="1"/>
    <col min="3" max="3" width="20.5703125" style="19" customWidth="1"/>
    <col min="4" max="4" width="9" style="35" customWidth="1"/>
    <col min="5" max="15" width="6.5703125" style="35" bestFit="1" customWidth="1"/>
    <col min="16" max="18" width="6.5703125" style="35" customWidth="1"/>
    <col min="19" max="23" width="7.7109375" style="35" customWidth="1"/>
    <col min="24" max="24" width="7.7109375" style="35" bestFit="1" customWidth="1"/>
    <col min="25" max="25" width="15.140625" customWidth="1"/>
    <col min="26" max="26" width="11" bestFit="1" customWidth="1"/>
    <col min="27" max="27" width="37.28515625" bestFit="1" customWidth="1"/>
  </cols>
  <sheetData>
    <row r="1" spans="1:27" ht="19.5" thickBot="1" x14ac:dyDescent="0.3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7" s="7" customFormat="1" ht="45" x14ac:dyDescent="0.25">
      <c r="A2" s="2" t="s">
        <v>1</v>
      </c>
      <c r="B2" s="2" t="s">
        <v>2</v>
      </c>
      <c r="C2" s="3" t="s">
        <v>3</v>
      </c>
      <c r="D2" s="2" t="s">
        <v>4</v>
      </c>
      <c r="E2" s="2">
        <v>1</v>
      </c>
      <c r="F2" s="2">
        <v>2</v>
      </c>
      <c r="G2" s="2">
        <v>3</v>
      </c>
      <c r="H2" s="2">
        <v>4</v>
      </c>
      <c r="I2" s="2">
        <v>5</v>
      </c>
      <c r="J2" s="2">
        <v>6</v>
      </c>
      <c r="K2" s="2">
        <v>7</v>
      </c>
      <c r="L2" s="2">
        <v>8</v>
      </c>
      <c r="M2" s="2">
        <v>9</v>
      </c>
      <c r="N2" s="2">
        <v>10</v>
      </c>
      <c r="O2" s="2">
        <v>11</v>
      </c>
      <c r="P2" s="4">
        <v>12</v>
      </c>
      <c r="Q2" s="2">
        <v>13</v>
      </c>
      <c r="R2" s="2">
        <v>14</v>
      </c>
      <c r="S2" s="2">
        <v>15</v>
      </c>
      <c r="T2" s="2">
        <v>16</v>
      </c>
      <c r="U2" s="5">
        <v>17</v>
      </c>
      <c r="V2" s="5">
        <v>18</v>
      </c>
      <c r="W2" s="5">
        <v>19</v>
      </c>
      <c r="X2" s="6">
        <v>20</v>
      </c>
    </row>
    <row r="3" spans="1:27" s="7" customFormat="1" ht="15" x14ac:dyDescent="0.25">
      <c r="A3" s="8"/>
      <c r="B3" s="8"/>
      <c r="C3" s="9"/>
      <c r="D3" s="8" t="s">
        <v>5</v>
      </c>
      <c r="E3" s="8">
        <v>1.03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  <c r="U3" s="10"/>
      <c r="V3" s="10"/>
      <c r="W3" s="10"/>
      <c r="X3" s="11"/>
    </row>
    <row r="4" spans="1:27" s="19" customFormat="1" ht="39" customHeight="1" x14ac:dyDescent="0.25">
      <c r="A4" s="12">
        <v>1</v>
      </c>
      <c r="B4" s="37" t="s">
        <v>33</v>
      </c>
      <c r="C4" s="38" t="s">
        <v>7</v>
      </c>
      <c r="D4" s="15">
        <v>60000</v>
      </c>
      <c r="E4" s="16">
        <f>D4*1.03</f>
        <v>61800</v>
      </c>
      <c r="F4" s="16">
        <f t="shared" ref="F4:U5" si="0">E4*1.03</f>
        <v>63654</v>
      </c>
      <c r="G4" s="17">
        <f t="shared" si="0"/>
        <v>65563.62</v>
      </c>
      <c r="H4" s="16">
        <f t="shared" si="0"/>
        <v>67530.528599999991</v>
      </c>
      <c r="I4" s="16">
        <f t="shared" si="0"/>
        <v>69556.444457999998</v>
      </c>
      <c r="J4" s="16">
        <f t="shared" si="0"/>
        <v>71643.137791739995</v>
      </c>
      <c r="K4" s="16">
        <f t="shared" si="0"/>
        <v>73792.431925492201</v>
      </c>
      <c r="L4" s="16">
        <f t="shared" si="0"/>
        <v>76006.204883256971</v>
      </c>
      <c r="M4" s="16">
        <f t="shared" si="0"/>
        <v>78286.391029754683</v>
      </c>
      <c r="N4" s="16" t="s">
        <v>8</v>
      </c>
      <c r="O4" s="16" t="s">
        <v>8</v>
      </c>
      <c r="P4" s="16" t="s">
        <v>8</v>
      </c>
      <c r="Q4" s="16" t="s">
        <v>8</v>
      </c>
      <c r="R4" s="16" t="s">
        <v>8</v>
      </c>
      <c r="S4" s="16" t="s">
        <v>8</v>
      </c>
      <c r="T4" s="16" t="s">
        <v>8</v>
      </c>
      <c r="U4" s="16" t="s">
        <v>8</v>
      </c>
      <c r="V4" s="16" t="s">
        <v>8</v>
      </c>
      <c r="W4" s="16" t="s">
        <v>8</v>
      </c>
      <c r="X4" s="18" t="s">
        <v>8</v>
      </c>
    </row>
    <row r="5" spans="1:27" s="19" customFormat="1" ht="39" customHeight="1" x14ac:dyDescent="0.25">
      <c r="A5" s="12"/>
      <c r="B5" s="37" t="s">
        <v>33</v>
      </c>
      <c r="C5" s="38" t="s">
        <v>9</v>
      </c>
      <c r="D5" s="15">
        <v>85000</v>
      </c>
      <c r="E5" s="20"/>
      <c r="F5" s="20"/>
      <c r="G5" s="20"/>
      <c r="H5" s="20"/>
      <c r="I5" s="20"/>
      <c r="J5" s="20"/>
      <c r="K5" s="20"/>
      <c r="L5" s="20"/>
      <c r="M5" s="20"/>
      <c r="N5" s="16">
        <f>D5</f>
        <v>85000</v>
      </c>
      <c r="O5" s="16">
        <f>D5*1.03</f>
        <v>87550</v>
      </c>
      <c r="P5" s="16">
        <f>O5*1.03</f>
        <v>90176.5</v>
      </c>
      <c r="Q5" s="16">
        <f t="shared" si="0"/>
        <v>92881.794999999998</v>
      </c>
      <c r="R5" s="16">
        <f t="shared" si="0"/>
        <v>95668.248850000004</v>
      </c>
      <c r="S5" s="16">
        <f t="shared" si="0"/>
        <v>98538.296315500003</v>
      </c>
      <c r="T5" s="16">
        <f>S5*1.03</f>
        <v>101494.445204965</v>
      </c>
      <c r="U5" s="16">
        <f t="shared" si="0"/>
        <v>104539.27856111396</v>
      </c>
      <c r="V5" s="16">
        <f t="shared" ref="Q5:W21" si="1">U5*1.03</f>
        <v>107675.45691794738</v>
      </c>
      <c r="W5" s="16">
        <f t="shared" si="1"/>
        <v>110905.7206254858</v>
      </c>
      <c r="X5" s="18">
        <f>W5*1.03</f>
        <v>114232.89224425038</v>
      </c>
    </row>
    <row r="6" spans="1:27" s="19" customFormat="1" ht="43.5" customHeight="1" x14ac:dyDescent="0.25">
      <c r="A6" s="12">
        <v>2</v>
      </c>
      <c r="B6" s="13" t="s">
        <v>34</v>
      </c>
      <c r="C6" s="38" t="s">
        <v>7</v>
      </c>
      <c r="D6" s="15">
        <v>45000</v>
      </c>
      <c r="E6" s="16">
        <f>D6*1.03</f>
        <v>46350</v>
      </c>
      <c r="F6" s="16">
        <f t="shared" ref="F6:N10" si="2">E6*1.03</f>
        <v>47740.5</v>
      </c>
      <c r="G6" s="16">
        <f t="shared" si="2"/>
        <v>49172.715000000004</v>
      </c>
      <c r="H6" s="16">
        <f t="shared" si="2"/>
        <v>50647.896450000007</v>
      </c>
      <c r="I6" s="16">
        <f t="shared" si="2"/>
        <v>52167.33334350001</v>
      </c>
      <c r="J6" s="16">
        <f t="shared" si="2"/>
        <v>53732.353343805014</v>
      </c>
      <c r="K6" s="16">
        <f t="shared" si="2"/>
        <v>55344.323944119169</v>
      </c>
      <c r="L6" s="16">
        <f t="shared" si="2"/>
        <v>57004.653662442746</v>
      </c>
      <c r="M6" s="16">
        <f t="shared" si="2"/>
        <v>58714.793272316027</v>
      </c>
      <c r="N6" s="16">
        <f t="shared" si="2"/>
        <v>60476.237070485506</v>
      </c>
      <c r="O6" s="16" t="s">
        <v>8</v>
      </c>
      <c r="P6" s="16" t="s">
        <v>8</v>
      </c>
      <c r="Q6" s="16" t="s">
        <v>8</v>
      </c>
      <c r="R6" s="16" t="s">
        <v>8</v>
      </c>
      <c r="S6" s="16" t="s">
        <v>8</v>
      </c>
      <c r="T6" s="16" t="s">
        <v>8</v>
      </c>
      <c r="U6" s="16" t="s">
        <v>8</v>
      </c>
      <c r="V6" s="16" t="s">
        <v>8</v>
      </c>
      <c r="W6" s="16" t="s">
        <v>8</v>
      </c>
      <c r="X6" s="18" t="s">
        <v>8</v>
      </c>
    </row>
    <row r="7" spans="1:27" s="19" customFormat="1" ht="36.75" customHeight="1" x14ac:dyDescent="0.25">
      <c r="A7" s="12"/>
      <c r="B7" s="13" t="s">
        <v>34</v>
      </c>
      <c r="C7" s="38" t="s">
        <v>9</v>
      </c>
      <c r="D7" s="15">
        <v>65000</v>
      </c>
      <c r="E7" s="20"/>
      <c r="F7" s="20"/>
      <c r="G7" s="20"/>
      <c r="H7" s="20"/>
      <c r="I7" s="20"/>
      <c r="J7" s="20">
        <f t="shared" si="2"/>
        <v>0</v>
      </c>
      <c r="K7" s="20">
        <f t="shared" si="2"/>
        <v>0</v>
      </c>
      <c r="L7" s="20">
        <f t="shared" si="2"/>
        <v>0</v>
      </c>
      <c r="M7" s="20">
        <f t="shared" si="2"/>
        <v>0</v>
      </c>
      <c r="N7" s="16">
        <f>D7</f>
        <v>65000</v>
      </c>
      <c r="O7" s="16">
        <f t="shared" ref="O7:X7" si="3">N7*1.03</f>
        <v>66950</v>
      </c>
      <c r="P7" s="16">
        <f t="shared" si="3"/>
        <v>68958.5</v>
      </c>
      <c r="Q7" s="16">
        <f t="shared" si="3"/>
        <v>71027.255000000005</v>
      </c>
      <c r="R7" s="16">
        <f t="shared" si="3"/>
        <v>73158.072650000002</v>
      </c>
      <c r="S7" s="16">
        <f t="shared" si="3"/>
        <v>75352.814829499999</v>
      </c>
      <c r="T7" s="16">
        <f t="shared" si="3"/>
        <v>77613.399274384996</v>
      </c>
      <c r="U7" s="16">
        <f t="shared" si="3"/>
        <v>79941.801252616555</v>
      </c>
      <c r="V7" s="16">
        <f t="shared" si="3"/>
        <v>82340.055290195058</v>
      </c>
      <c r="W7" s="16">
        <f t="shared" si="3"/>
        <v>84810.256948900918</v>
      </c>
      <c r="X7" s="16">
        <f t="shared" si="3"/>
        <v>87354.564657367955</v>
      </c>
      <c r="Z7" s="19" t="s">
        <v>35</v>
      </c>
      <c r="AA7" s="19" t="s">
        <v>36</v>
      </c>
    </row>
    <row r="8" spans="1:27" s="19" customFormat="1" ht="36.75" customHeight="1" x14ac:dyDescent="0.25">
      <c r="A8" s="12">
        <v>4</v>
      </c>
      <c r="B8" s="13" t="s">
        <v>37</v>
      </c>
      <c r="C8" s="38" t="s">
        <v>7</v>
      </c>
      <c r="D8" s="15">
        <v>50000</v>
      </c>
      <c r="E8" s="16">
        <f>D8*1.03</f>
        <v>51500</v>
      </c>
      <c r="F8" s="16">
        <f t="shared" ref="F8:I8" si="4">E8*1.03</f>
        <v>53045</v>
      </c>
      <c r="G8" s="16">
        <f t="shared" si="4"/>
        <v>54636.35</v>
      </c>
      <c r="H8" s="16">
        <f t="shared" si="4"/>
        <v>56275.440499999997</v>
      </c>
      <c r="I8" s="16">
        <f t="shared" si="4"/>
        <v>57963.703714999996</v>
      </c>
      <c r="J8" s="16">
        <f t="shared" si="2"/>
        <v>59702.614826450001</v>
      </c>
      <c r="K8" s="16">
        <f t="shared" si="2"/>
        <v>61493.693271243501</v>
      </c>
      <c r="L8" s="16">
        <f t="shared" si="2"/>
        <v>63338.504069380804</v>
      </c>
      <c r="M8" s="16">
        <f t="shared" si="2"/>
        <v>65238.659191462233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8" t="s">
        <v>8</v>
      </c>
    </row>
    <row r="9" spans="1:27" s="19" customFormat="1" ht="36.75" customHeight="1" x14ac:dyDescent="0.25">
      <c r="A9" s="12"/>
      <c r="B9" s="13" t="s">
        <v>37</v>
      </c>
      <c r="C9" s="38" t="s">
        <v>9</v>
      </c>
      <c r="D9" s="15">
        <v>71000</v>
      </c>
      <c r="E9" s="20"/>
      <c r="F9" s="20"/>
      <c r="G9" s="20"/>
      <c r="H9" s="20"/>
      <c r="I9" s="20"/>
      <c r="J9" s="20">
        <f t="shared" si="2"/>
        <v>0</v>
      </c>
      <c r="K9" s="20">
        <f t="shared" si="2"/>
        <v>0</v>
      </c>
      <c r="L9" s="20">
        <f t="shared" si="2"/>
        <v>0</v>
      </c>
      <c r="M9" s="20">
        <f t="shared" si="2"/>
        <v>0</v>
      </c>
      <c r="N9" s="16">
        <f>D9</f>
        <v>71000</v>
      </c>
      <c r="O9" s="16">
        <f t="shared" ref="O9:X9" si="5">N9*1.03</f>
        <v>73130</v>
      </c>
      <c r="P9" s="16">
        <f t="shared" si="5"/>
        <v>75323.900000000009</v>
      </c>
      <c r="Q9" s="16">
        <f t="shared" si="5"/>
        <v>77583.617000000013</v>
      </c>
      <c r="R9" s="16">
        <f t="shared" si="5"/>
        <v>79911.125510000013</v>
      </c>
      <c r="S9" s="16">
        <f t="shared" si="5"/>
        <v>82308.459275300018</v>
      </c>
      <c r="T9" s="16">
        <f t="shared" si="5"/>
        <v>84777.713053559026</v>
      </c>
      <c r="U9" s="16">
        <f t="shared" si="5"/>
        <v>87321.044445165797</v>
      </c>
      <c r="V9" s="16">
        <f t="shared" si="5"/>
        <v>89940.675778520774</v>
      </c>
      <c r="W9" s="16">
        <f t="shared" si="5"/>
        <v>92638.896051876392</v>
      </c>
      <c r="X9" s="16">
        <f t="shared" si="5"/>
        <v>95418.06293343268</v>
      </c>
    </row>
    <row r="10" spans="1:27" ht="41.25" customHeight="1" x14ac:dyDescent="0.25">
      <c r="A10" s="12">
        <v>5</v>
      </c>
      <c r="B10" s="13" t="s">
        <v>38</v>
      </c>
      <c r="C10" s="38" t="s">
        <v>7</v>
      </c>
      <c r="D10" s="15">
        <v>30000</v>
      </c>
      <c r="E10" s="16">
        <f>D10*1.03</f>
        <v>30900</v>
      </c>
      <c r="F10" s="16">
        <f t="shared" ref="F10:M12" si="6">E10*1.03</f>
        <v>31827</v>
      </c>
      <c r="G10" s="16">
        <f t="shared" si="6"/>
        <v>32781.81</v>
      </c>
      <c r="H10" s="16">
        <f t="shared" si="6"/>
        <v>33765.264299999995</v>
      </c>
      <c r="I10" s="16">
        <f t="shared" si="6"/>
        <v>34778.222228999999</v>
      </c>
      <c r="J10" s="16">
        <f t="shared" si="2"/>
        <v>35821.568895869998</v>
      </c>
      <c r="K10" s="16">
        <f t="shared" si="2"/>
        <v>36896.215962746101</v>
      </c>
      <c r="L10" s="16">
        <f t="shared" si="2"/>
        <v>38003.102441628485</v>
      </c>
      <c r="M10" s="16">
        <f t="shared" si="2"/>
        <v>39143.195514877341</v>
      </c>
      <c r="N10" s="16" t="s">
        <v>8</v>
      </c>
      <c r="O10" s="16" t="s">
        <v>8</v>
      </c>
      <c r="P10" s="16" t="s">
        <v>8</v>
      </c>
      <c r="Q10" s="16" t="s">
        <v>8</v>
      </c>
      <c r="R10" s="16" t="s">
        <v>8</v>
      </c>
      <c r="S10" s="16" t="s">
        <v>8</v>
      </c>
      <c r="T10" s="16" t="s">
        <v>8</v>
      </c>
      <c r="U10" s="16" t="s">
        <v>8</v>
      </c>
      <c r="V10" s="16" t="s">
        <v>8</v>
      </c>
      <c r="W10" s="16" t="s">
        <v>8</v>
      </c>
      <c r="X10" s="18" t="s">
        <v>8</v>
      </c>
    </row>
    <row r="11" spans="1:27" ht="40.5" customHeight="1" x14ac:dyDescent="0.25">
      <c r="A11" s="39"/>
      <c r="B11" s="13" t="s">
        <v>38</v>
      </c>
      <c r="C11" s="38" t="s">
        <v>9</v>
      </c>
      <c r="D11" s="15">
        <v>42500</v>
      </c>
      <c r="E11" s="20"/>
      <c r="F11" s="20"/>
      <c r="G11" s="20"/>
      <c r="H11" s="20"/>
      <c r="I11" s="20"/>
      <c r="J11" s="20"/>
      <c r="K11" s="20"/>
      <c r="L11" s="20"/>
      <c r="M11" s="20"/>
      <c r="N11" s="16">
        <f>D11</f>
        <v>42500</v>
      </c>
      <c r="O11" s="16">
        <f>D11*1.03</f>
        <v>43775</v>
      </c>
      <c r="P11" s="16">
        <f t="shared" ref="P11:S23" si="7">O11*1.03</f>
        <v>45088.25</v>
      </c>
      <c r="Q11" s="16">
        <f t="shared" si="1"/>
        <v>46440.897499999999</v>
      </c>
      <c r="R11" s="16">
        <f t="shared" si="1"/>
        <v>47834.124425000002</v>
      </c>
      <c r="S11" s="16">
        <f t="shared" si="1"/>
        <v>49269.148157750002</v>
      </c>
      <c r="T11" s="16">
        <f>S11*1.03</f>
        <v>50747.222602482499</v>
      </c>
      <c r="U11" s="16">
        <f t="shared" si="1"/>
        <v>52269.639280556978</v>
      </c>
      <c r="V11" s="16">
        <f t="shared" si="1"/>
        <v>53837.728458973688</v>
      </c>
      <c r="W11" s="16">
        <f t="shared" si="1"/>
        <v>55452.860312742901</v>
      </c>
      <c r="X11" s="18">
        <f>W11*1.03</f>
        <v>57116.446122125191</v>
      </c>
    </row>
    <row r="12" spans="1:27" ht="44.25" customHeight="1" x14ac:dyDescent="0.25">
      <c r="A12" s="22">
        <v>6</v>
      </c>
      <c r="B12" s="13" t="s">
        <v>39</v>
      </c>
      <c r="C12" s="38" t="s">
        <v>7</v>
      </c>
      <c r="D12" s="15">
        <v>15000</v>
      </c>
      <c r="E12" s="16">
        <f>D12*1.03</f>
        <v>15450</v>
      </c>
      <c r="F12" s="16">
        <f t="shared" si="6"/>
        <v>15913.5</v>
      </c>
      <c r="G12" s="16">
        <f t="shared" si="6"/>
        <v>16390.904999999999</v>
      </c>
      <c r="H12" s="17">
        <f t="shared" si="6"/>
        <v>16882.632149999998</v>
      </c>
      <c r="I12" s="16">
        <f t="shared" si="6"/>
        <v>17389.1111145</v>
      </c>
      <c r="J12" s="16">
        <f t="shared" si="6"/>
        <v>17910.784447934999</v>
      </c>
      <c r="K12" s="16">
        <f t="shared" si="6"/>
        <v>18448.10798137305</v>
      </c>
      <c r="L12" s="16">
        <f t="shared" si="6"/>
        <v>19001.551220814243</v>
      </c>
      <c r="M12" s="16">
        <f t="shared" si="6"/>
        <v>19571.597757438671</v>
      </c>
      <c r="N12" s="16" t="s">
        <v>8</v>
      </c>
      <c r="O12" s="16" t="s">
        <v>8</v>
      </c>
      <c r="P12" s="16" t="s">
        <v>8</v>
      </c>
      <c r="Q12" s="16" t="s">
        <v>8</v>
      </c>
      <c r="R12" s="16" t="s">
        <v>8</v>
      </c>
      <c r="S12" s="16" t="s">
        <v>8</v>
      </c>
      <c r="T12" s="16" t="s">
        <v>8</v>
      </c>
      <c r="U12" s="16" t="s">
        <v>8</v>
      </c>
      <c r="V12" s="16" t="s">
        <v>8</v>
      </c>
      <c r="W12" s="16" t="s">
        <v>8</v>
      </c>
      <c r="X12" s="18" t="s">
        <v>8</v>
      </c>
    </row>
    <row r="13" spans="1:27" ht="42" customHeight="1" x14ac:dyDescent="0.25">
      <c r="A13" s="22"/>
      <c r="B13" s="13" t="s">
        <v>39</v>
      </c>
      <c r="C13" s="38" t="s">
        <v>9</v>
      </c>
      <c r="D13" s="15">
        <v>21500</v>
      </c>
      <c r="E13" s="20"/>
      <c r="F13" s="20"/>
      <c r="G13" s="20"/>
      <c r="H13" s="20"/>
      <c r="I13" s="20"/>
      <c r="J13" s="20"/>
      <c r="K13" s="20"/>
      <c r="L13" s="20"/>
      <c r="M13" s="20"/>
      <c r="N13" s="16">
        <f>D13</f>
        <v>21500</v>
      </c>
      <c r="O13" s="16">
        <f>D13*1.03</f>
        <v>22145</v>
      </c>
      <c r="P13" s="16">
        <f t="shared" si="7"/>
        <v>22809.350000000002</v>
      </c>
      <c r="Q13" s="16">
        <f t="shared" si="1"/>
        <v>23493.630500000003</v>
      </c>
      <c r="R13" s="16">
        <f t="shared" si="1"/>
        <v>24198.439415000004</v>
      </c>
      <c r="S13" s="16">
        <f t="shared" si="1"/>
        <v>24924.392597450005</v>
      </c>
      <c r="T13" s="16">
        <f>S13*1.03</f>
        <v>25672.124375373507</v>
      </c>
      <c r="U13" s="16">
        <f t="shared" si="1"/>
        <v>26442.288106634714</v>
      </c>
      <c r="V13" s="16">
        <f t="shared" si="1"/>
        <v>27235.556749833755</v>
      </c>
      <c r="W13" s="16">
        <f t="shared" si="1"/>
        <v>28052.623452328768</v>
      </c>
      <c r="X13" s="18">
        <f>W13*1.03</f>
        <v>28894.202155898631</v>
      </c>
    </row>
    <row r="14" spans="1:27" ht="39.75" customHeight="1" x14ac:dyDescent="0.25">
      <c r="A14" s="22">
        <v>7</v>
      </c>
      <c r="B14" s="37" t="s">
        <v>40</v>
      </c>
      <c r="C14" s="38" t="s">
        <v>7</v>
      </c>
      <c r="D14" s="15">
        <v>55000</v>
      </c>
      <c r="E14" s="16">
        <f>D14*1.03</f>
        <v>56650</v>
      </c>
      <c r="F14" s="16">
        <f t="shared" ref="F14:M14" si="8">E14*1.03</f>
        <v>58349.5</v>
      </c>
      <c r="G14" s="16">
        <f t="shared" si="8"/>
        <v>60099.985000000001</v>
      </c>
      <c r="H14" s="16">
        <f t="shared" si="8"/>
        <v>61902.984550000001</v>
      </c>
      <c r="I14" s="16">
        <f t="shared" si="8"/>
        <v>63760.074086500004</v>
      </c>
      <c r="J14" s="16">
        <f t="shared" si="8"/>
        <v>65672.876309095009</v>
      </c>
      <c r="K14" s="16">
        <f t="shared" si="8"/>
        <v>67643.062598367862</v>
      </c>
      <c r="L14" s="16">
        <f t="shared" si="8"/>
        <v>69672.354476318898</v>
      </c>
      <c r="M14" s="16">
        <f t="shared" si="8"/>
        <v>71762.525110608462</v>
      </c>
      <c r="N14" s="16" t="s">
        <v>8</v>
      </c>
      <c r="O14" s="16" t="s">
        <v>8</v>
      </c>
      <c r="P14" s="16" t="s">
        <v>8</v>
      </c>
      <c r="Q14" s="16" t="s">
        <v>8</v>
      </c>
      <c r="R14" s="16" t="s">
        <v>8</v>
      </c>
      <c r="S14" s="16" t="s">
        <v>8</v>
      </c>
      <c r="T14" s="16" t="s">
        <v>8</v>
      </c>
      <c r="U14" s="16" t="s">
        <v>8</v>
      </c>
      <c r="V14" s="16" t="s">
        <v>8</v>
      </c>
      <c r="W14" s="16" t="s">
        <v>8</v>
      </c>
      <c r="X14" s="18" t="s">
        <v>8</v>
      </c>
    </row>
    <row r="15" spans="1:27" ht="39.75" customHeight="1" x14ac:dyDescent="0.25">
      <c r="A15" s="22"/>
      <c r="B15" s="37" t="s">
        <v>40</v>
      </c>
      <c r="C15" s="38" t="s">
        <v>9</v>
      </c>
      <c r="D15" s="15">
        <v>78500</v>
      </c>
      <c r="E15" s="20"/>
      <c r="F15" s="20"/>
      <c r="G15" s="20"/>
      <c r="H15" s="20"/>
      <c r="I15" s="20"/>
      <c r="J15" s="20"/>
      <c r="K15" s="20"/>
      <c r="L15" s="20"/>
      <c r="M15" s="20"/>
      <c r="N15" s="16">
        <f>D15</f>
        <v>78500</v>
      </c>
      <c r="O15" s="16">
        <f>D15*1.03</f>
        <v>80855</v>
      </c>
      <c r="P15" s="16">
        <f t="shared" si="7"/>
        <v>83280.650000000009</v>
      </c>
      <c r="Q15" s="16">
        <f t="shared" si="1"/>
        <v>85779.069500000012</v>
      </c>
      <c r="R15" s="16">
        <f t="shared" si="1"/>
        <v>88352.441585000008</v>
      </c>
      <c r="S15" s="16">
        <f t="shared" si="1"/>
        <v>91003.014832550005</v>
      </c>
      <c r="T15" s="16">
        <f>S15*1.03</f>
        <v>93733.105277526513</v>
      </c>
      <c r="U15" s="16">
        <f t="shared" ref="U15:W15" si="9">T15*1.03</f>
        <v>96545.098435852313</v>
      </c>
      <c r="V15" s="16">
        <f t="shared" si="9"/>
        <v>99441.45138892789</v>
      </c>
      <c r="W15" s="16">
        <f t="shared" si="9"/>
        <v>102424.69493059572</v>
      </c>
      <c r="X15" s="18">
        <f>W15*1.03</f>
        <v>105497.43577851359</v>
      </c>
    </row>
    <row r="16" spans="1:27" ht="51.75" customHeight="1" x14ac:dyDescent="0.25">
      <c r="A16" s="22">
        <v>8</v>
      </c>
      <c r="B16" s="37" t="s">
        <v>41</v>
      </c>
      <c r="C16" s="38" t="s">
        <v>7</v>
      </c>
      <c r="D16" s="15">
        <v>55000</v>
      </c>
      <c r="E16" s="16">
        <f>D16*1.03</f>
        <v>56650</v>
      </c>
      <c r="F16" s="16">
        <f t="shared" ref="F16:M16" si="10">E16*1.03</f>
        <v>58349.5</v>
      </c>
      <c r="G16" s="16">
        <f t="shared" si="10"/>
        <v>60099.985000000001</v>
      </c>
      <c r="H16" s="16">
        <f t="shared" si="10"/>
        <v>61902.984550000001</v>
      </c>
      <c r="I16" s="16">
        <f t="shared" si="10"/>
        <v>63760.074086500004</v>
      </c>
      <c r="J16" s="16">
        <f t="shared" si="10"/>
        <v>65672.876309095009</v>
      </c>
      <c r="K16" s="16">
        <f t="shared" si="10"/>
        <v>67643.062598367862</v>
      </c>
      <c r="L16" s="16">
        <f t="shared" si="10"/>
        <v>69672.354476318898</v>
      </c>
      <c r="M16" s="16">
        <f t="shared" si="10"/>
        <v>71762.525110608462</v>
      </c>
      <c r="N16" s="16" t="s">
        <v>8</v>
      </c>
      <c r="O16" s="16" t="s">
        <v>8</v>
      </c>
      <c r="P16" s="16" t="s">
        <v>8</v>
      </c>
      <c r="Q16" s="16" t="s">
        <v>8</v>
      </c>
      <c r="R16" s="16" t="s">
        <v>8</v>
      </c>
      <c r="S16" s="16" t="s">
        <v>8</v>
      </c>
      <c r="T16" s="16" t="s">
        <v>8</v>
      </c>
      <c r="U16" s="16" t="s">
        <v>8</v>
      </c>
      <c r="V16" s="16" t="s">
        <v>8</v>
      </c>
      <c r="W16" s="16" t="s">
        <v>8</v>
      </c>
      <c r="X16" s="18" t="s">
        <v>8</v>
      </c>
    </row>
    <row r="17" spans="1:24" ht="43.5" customHeight="1" x14ac:dyDescent="0.25">
      <c r="A17" s="22"/>
      <c r="B17" s="37" t="s">
        <v>41</v>
      </c>
      <c r="C17" s="38" t="s">
        <v>9</v>
      </c>
      <c r="D17" s="15">
        <v>78500</v>
      </c>
      <c r="E17" s="20"/>
      <c r="F17" s="20"/>
      <c r="G17" s="20"/>
      <c r="H17" s="20"/>
      <c r="I17" s="20"/>
      <c r="J17" s="20"/>
      <c r="K17" s="20"/>
      <c r="L17" s="20"/>
      <c r="M17" s="20"/>
      <c r="N17" s="16">
        <f>D17</f>
        <v>78500</v>
      </c>
      <c r="O17" s="16">
        <f>D17*1.03</f>
        <v>80855</v>
      </c>
      <c r="P17" s="16">
        <f t="shared" si="7"/>
        <v>83280.650000000009</v>
      </c>
      <c r="Q17" s="16">
        <f t="shared" si="1"/>
        <v>85779.069500000012</v>
      </c>
      <c r="R17" s="16">
        <f t="shared" si="1"/>
        <v>88352.441585000008</v>
      </c>
      <c r="S17" s="16">
        <f t="shared" si="1"/>
        <v>91003.014832550005</v>
      </c>
      <c r="T17" s="16">
        <f>S17*1.03</f>
        <v>93733.105277526513</v>
      </c>
      <c r="U17" s="16">
        <f t="shared" ref="U17:W17" si="11">T17*1.03</f>
        <v>96545.098435852313</v>
      </c>
      <c r="V17" s="16">
        <f t="shared" si="11"/>
        <v>99441.45138892789</v>
      </c>
      <c r="W17" s="16">
        <f t="shared" si="11"/>
        <v>102424.69493059572</v>
      </c>
      <c r="X17" s="18">
        <f>W17*1.03</f>
        <v>105497.43577851359</v>
      </c>
    </row>
    <row r="18" spans="1:24" s="19" customFormat="1" ht="42" customHeight="1" x14ac:dyDescent="0.25">
      <c r="A18" s="22">
        <v>9</v>
      </c>
      <c r="B18" s="14" t="s">
        <v>42</v>
      </c>
      <c r="C18" s="38" t="s">
        <v>7</v>
      </c>
      <c r="D18" s="15">
        <v>55000</v>
      </c>
      <c r="E18" s="16">
        <f>D18*1.03</f>
        <v>56650</v>
      </c>
      <c r="F18" s="16">
        <f t="shared" ref="F18:M18" si="12">E18*1.03</f>
        <v>58349.5</v>
      </c>
      <c r="G18" s="16">
        <f t="shared" si="12"/>
        <v>60099.985000000001</v>
      </c>
      <c r="H18" s="16">
        <f t="shared" si="12"/>
        <v>61902.984550000001</v>
      </c>
      <c r="I18" s="16">
        <f t="shared" si="12"/>
        <v>63760.074086500004</v>
      </c>
      <c r="J18" s="16">
        <f t="shared" si="12"/>
        <v>65672.876309095009</v>
      </c>
      <c r="K18" s="16">
        <f t="shared" si="12"/>
        <v>67643.062598367862</v>
      </c>
      <c r="L18" s="16">
        <f t="shared" si="12"/>
        <v>69672.354476318898</v>
      </c>
      <c r="M18" s="16">
        <f t="shared" si="12"/>
        <v>71762.525110608462</v>
      </c>
      <c r="N18" s="16" t="s">
        <v>8</v>
      </c>
      <c r="O18" s="16" t="s">
        <v>8</v>
      </c>
      <c r="P18" s="16" t="s">
        <v>8</v>
      </c>
      <c r="Q18" s="16" t="s">
        <v>8</v>
      </c>
      <c r="R18" s="16" t="s">
        <v>8</v>
      </c>
      <c r="S18" s="16" t="s">
        <v>8</v>
      </c>
      <c r="T18" s="16" t="s">
        <v>8</v>
      </c>
      <c r="U18" s="16" t="s">
        <v>8</v>
      </c>
      <c r="V18" s="16" t="s">
        <v>8</v>
      </c>
      <c r="W18" s="16" t="s">
        <v>8</v>
      </c>
      <c r="X18" s="18" t="s">
        <v>8</v>
      </c>
    </row>
    <row r="19" spans="1:24" s="19" customFormat="1" ht="35.25" customHeight="1" x14ac:dyDescent="0.25">
      <c r="A19" s="12"/>
      <c r="B19" s="14" t="s">
        <v>42</v>
      </c>
      <c r="C19" s="38" t="s">
        <v>9</v>
      </c>
      <c r="D19" s="15">
        <v>78500</v>
      </c>
      <c r="E19" s="20"/>
      <c r="F19" s="20"/>
      <c r="G19" s="20"/>
      <c r="H19" s="20"/>
      <c r="I19" s="20"/>
      <c r="J19" s="20"/>
      <c r="K19" s="20"/>
      <c r="L19" s="20"/>
      <c r="M19" s="20"/>
      <c r="N19" s="16">
        <f>D19</f>
        <v>78500</v>
      </c>
      <c r="O19" s="16">
        <f>D19*1.03</f>
        <v>80855</v>
      </c>
      <c r="P19" s="16">
        <f t="shared" si="7"/>
        <v>83280.650000000009</v>
      </c>
      <c r="Q19" s="16">
        <f t="shared" si="1"/>
        <v>85779.069500000012</v>
      </c>
      <c r="R19" s="16">
        <f t="shared" si="1"/>
        <v>88352.441585000008</v>
      </c>
      <c r="S19" s="16">
        <f t="shared" si="1"/>
        <v>91003.014832550005</v>
      </c>
      <c r="T19" s="16">
        <f>S19*1.03</f>
        <v>93733.105277526513</v>
      </c>
      <c r="U19" s="16">
        <f t="shared" ref="U19:W19" si="13">T19*1.03</f>
        <v>96545.098435852313</v>
      </c>
      <c r="V19" s="16">
        <f t="shared" si="13"/>
        <v>99441.45138892789</v>
      </c>
      <c r="W19" s="16">
        <f t="shared" si="13"/>
        <v>102424.69493059572</v>
      </c>
      <c r="X19" s="18">
        <f>W19*1.03</f>
        <v>105497.43577851359</v>
      </c>
    </row>
    <row r="20" spans="1:24" s="19" customFormat="1" ht="42" customHeight="1" x14ac:dyDescent="0.25">
      <c r="A20" s="22">
        <v>10</v>
      </c>
      <c r="B20" s="37" t="s">
        <v>43</v>
      </c>
      <c r="C20" s="38" t="s">
        <v>7</v>
      </c>
      <c r="D20" s="15">
        <v>45000</v>
      </c>
      <c r="E20" s="16">
        <f>D20*1.03</f>
        <v>46350</v>
      </c>
      <c r="F20" s="16">
        <f t="shared" ref="F20:M22" si="14">E20*1.03</f>
        <v>47740.5</v>
      </c>
      <c r="G20" s="16">
        <f t="shared" si="14"/>
        <v>49172.715000000004</v>
      </c>
      <c r="H20" s="16">
        <f t="shared" si="14"/>
        <v>50647.896450000007</v>
      </c>
      <c r="I20" s="16">
        <f t="shared" si="14"/>
        <v>52167.33334350001</v>
      </c>
      <c r="J20" s="16">
        <f t="shared" si="14"/>
        <v>53732.353343805014</v>
      </c>
      <c r="K20" s="16">
        <f t="shared" si="14"/>
        <v>55344.323944119169</v>
      </c>
      <c r="L20" s="16">
        <f t="shared" si="14"/>
        <v>57004.653662442746</v>
      </c>
      <c r="M20" s="16">
        <f t="shared" si="14"/>
        <v>58714.793272316027</v>
      </c>
      <c r="N20" s="16" t="s">
        <v>8</v>
      </c>
      <c r="O20" s="16" t="s">
        <v>8</v>
      </c>
      <c r="P20" s="16" t="s">
        <v>8</v>
      </c>
      <c r="Q20" s="16" t="s">
        <v>8</v>
      </c>
      <c r="R20" s="16" t="s">
        <v>8</v>
      </c>
      <c r="S20" s="16" t="s">
        <v>8</v>
      </c>
      <c r="T20" s="16" t="s">
        <v>8</v>
      </c>
      <c r="U20" s="16" t="s">
        <v>8</v>
      </c>
      <c r="V20" s="16" t="s">
        <v>8</v>
      </c>
      <c r="W20" s="16" t="s">
        <v>8</v>
      </c>
      <c r="X20" s="18" t="s">
        <v>8</v>
      </c>
    </row>
    <row r="21" spans="1:24" s="19" customFormat="1" ht="37.5" customHeight="1" x14ac:dyDescent="0.25">
      <c r="A21" s="12"/>
      <c r="B21" s="37" t="s">
        <v>43</v>
      </c>
      <c r="C21" s="38" t="s">
        <v>9</v>
      </c>
      <c r="D21" s="12">
        <v>65000</v>
      </c>
      <c r="E21" s="20"/>
      <c r="F21" s="20"/>
      <c r="G21" s="20"/>
      <c r="H21" s="20"/>
      <c r="I21" s="20"/>
      <c r="J21" s="20"/>
      <c r="K21" s="20"/>
      <c r="L21" s="20"/>
      <c r="M21" s="20"/>
      <c r="N21" s="16">
        <f>D21</f>
        <v>65000</v>
      </c>
      <c r="O21" s="16">
        <f>D21*1.03</f>
        <v>66950</v>
      </c>
      <c r="P21" s="16">
        <f t="shared" si="7"/>
        <v>68958.5</v>
      </c>
      <c r="Q21" s="16">
        <f t="shared" si="1"/>
        <v>71027.255000000005</v>
      </c>
      <c r="R21" s="16">
        <f t="shared" si="1"/>
        <v>73158.072650000002</v>
      </c>
      <c r="S21" s="16">
        <f t="shared" si="1"/>
        <v>75352.814829499999</v>
      </c>
      <c r="T21" s="16">
        <f>S21*1.03</f>
        <v>77613.399274384996</v>
      </c>
      <c r="U21" s="16">
        <f t="shared" ref="U21:W23" si="15">T21*1.03</f>
        <v>79941.801252616555</v>
      </c>
      <c r="V21" s="16">
        <f t="shared" si="15"/>
        <v>82340.055290195058</v>
      </c>
      <c r="W21" s="16">
        <f t="shared" si="15"/>
        <v>84810.256948900918</v>
      </c>
      <c r="X21" s="18">
        <f>W21*1.03</f>
        <v>87354.564657367955</v>
      </c>
    </row>
    <row r="22" spans="1:24" s="19" customFormat="1" ht="47.25" customHeight="1" x14ac:dyDescent="0.25">
      <c r="A22" s="15">
        <v>11</v>
      </c>
      <c r="B22" s="37" t="s">
        <v>44</v>
      </c>
      <c r="C22" s="38" t="s">
        <v>7</v>
      </c>
      <c r="D22" s="12">
        <v>55000</v>
      </c>
      <c r="E22" s="16">
        <f>D22*1.03</f>
        <v>56650</v>
      </c>
      <c r="F22" s="16">
        <f t="shared" si="14"/>
        <v>58349.5</v>
      </c>
      <c r="G22" s="16">
        <f t="shared" si="14"/>
        <v>60099.985000000001</v>
      </c>
      <c r="H22" s="16">
        <f t="shared" si="14"/>
        <v>61902.984550000001</v>
      </c>
      <c r="I22" s="16">
        <f t="shared" si="14"/>
        <v>63760.074086500004</v>
      </c>
      <c r="J22" s="16">
        <f t="shared" si="14"/>
        <v>65672.876309095009</v>
      </c>
      <c r="K22" s="16">
        <f t="shared" si="14"/>
        <v>67643.062598367862</v>
      </c>
      <c r="L22" s="16">
        <f t="shared" si="14"/>
        <v>69672.354476318898</v>
      </c>
      <c r="M22" s="16">
        <f t="shared" si="14"/>
        <v>71762.525110608462</v>
      </c>
      <c r="N22" s="16" t="s">
        <v>8</v>
      </c>
      <c r="O22" s="16" t="s">
        <v>8</v>
      </c>
      <c r="P22" s="16" t="s">
        <v>8</v>
      </c>
      <c r="Q22" s="16" t="s">
        <v>8</v>
      </c>
      <c r="R22" s="16" t="s">
        <v>8</v>
      </c>
      <c r="S22" s="16" t="s">
        <v>8</v>
      </c>
      <c r="T22" s="16" t="s">
        <v>8</v>
      </c>
      <c r="U22" s="16" t="s">
        <v>8</v>
      </c>
      <c r="V22" s="16" t="s">
        <v>8</v>
      </c>
      <c r="W22" s="16" t="s">
        <v>8</v>
      </c>
      <c r="X22" s="18" t="s">
        <v>8</v>
      </c>
    </row>
    <row r="23" spans="1:24" s="19" customFormat="1" ht="38.25" customHeight="1" x14ac:dyDescent="0.25">
      <c r="A23" s="12"/>
      <c r="B23" s="37" t="s">
        <v>44</v>
      </c>
      <c r="C23" s="38" t="s">
        <v>9</v>
      </c>
      <c r="D23" s="15">
        <v>65000</v>
      </c>
      <c r="E23" s="20"/>
      <c r="F23" s="20"/>
      <c r="G23" s="20"/>
      <c r="H23" s="20"/>
      <c r="I23" s="20"/>
      <c r="J23" s="20"/>
      <c r="K23" s="20"/>
      <c r="L23" s="20"/>
      <c r="M23" s="20"/>
      <c r="N23" s="16">
        <f>D23</f>
        <v>65000</v>
      </c>
      <c r="O23" s="16">
        <f>D23*1.03</f>
        <v>66950</v>
      </c>
      <c r="P23" s="16">
        <f t="shared" si="7"/>
        <v>68958.5</v>
      </c>
      <c r="Q23" s="16">
        <f t="shared" si="7"/>
        <v>71027.255000000005</v>
      </c>
      <c r="R23" s="16">
        <f t="shared" si="7"/>
        <v>73158.072650000002</v>
      </c>
      <c r="S23" s="16">
        <f t="shared" si="7"/>
        <v>75352.814829499999</v>
      </c>
      <c r="T23" s="16">
        <f>S23*1.03</f>
        <v>77613.399274384996</v>
      </c>
      <c r="U23" s="16">
        <f t="shared" si="15"/>
        <v>79941.801252616555</v>
      </c>
      <c r="V23" s="16">
        <f t="shared" si="15"/>
        <v>82340.055290195058</v>
      </c>
      <c r="W23" s="16">
        <f t="shared" si="15"/>
        <v>84810.256948900918</v>
      </c>
      <c r="X23" s="18">
        <f>W23*1.03</f>
        <v>87354.564657367955</v>
      </c>
    </row>
    <row r="24" spans="1:24" ht="45" customHeight="1" x14ac:dyDescent="0.25">
      <c r="A24" s="12">
        <v>12</v>
      </c>
      <c r="B24" s="40" t="s">
        <v>45</v>
      </c>
      <c r="C24" s="38" t="s">
        <v>7</v>
      </c>
      <c r="D24" s="15">
        <v>35000</v>
      </c>
      <c r="E24" s="16">
        <f>D24*1.03</f>
        <v>36050</v>
      </c>
      <c r="F24" s="16">
        <f t="shared" ref="F24:S41" si="16">E24*1.03</f>
        <v>37131.5</v>
      </c>
      <c r="G24" s="16">
        <f t="shared" si="16"/>
        <v>38245.445</v>
      </c>
      <c r="H24" s="16">
        <f t="shared" si="16"/>
        <v>39392.808349999999</v>
      </c>
      <c r="I24" s="16">
        <f t="shared" si="16"/>
        <v>40574.5926005</v>
      </c>
      <c r="J24" s="16">
        <f t="shared" si="16"/>
        <v>41791.830378514998</v>
      </c>
      <c r="K24" s="16">
        <f t="shared" si="16"/>
        <v>43045.585289870447</v>
      </c>
      <c r="L24" s="16">
        <f t="shared" si="16"/>
        <v>44336.952848566565</v>
      </c>
      <c r="M24" s="16">
        <f t="shared" si="16"/>
        <v>45667.061434023562</v>
      </c>
      <c r="N24" s="16" t="s">
        <v>8</v>
      </c>
      <c r="O24" s="16" t="s">
        <v>8</v>
      </c>
      <c r="P24" s="16" t="s">
        <v>8</v>
      </c>
      <c r="Q24" s="16" t="s">
        <v>8</v>
      </c>
      <c r="R24" s="16" t="s">
        <v>8</v>
      </c>
      <c r="S24" s="16" t="s">
        <v>8</v>
      </c>
      <c r="T24" s="16" t="s">
        <v>8</v>
      </c>
      <c r="U24" s="16" t="s">
        <v>8</v>
      </c>
      <c r="V24" s="16" t="s">
        <v>8</v>
      </c>
      <c r="W24" s="16" t="s">
        <v>8</v>
      </c>
      <c r="X24" s="18" t="s">
        <v>8</v>
      </c>
    </row>
    <row r="25" spans="1:24" s="19" customFormat="1" ht="47.25" x14ac:dyDescent="0.25">
      <c r="A25" s="12"/>
      <c r="B25" s="40" t="s">
        <v>45</v>
      </c>
      <c r="C25" s="38" t="s">
        <v>9</v>
      </c>
      <c r="D25" s="12">
        <v>49500</v>
      </c>
      <c r="E25" s="20"/>
      <c r="F25" s="20"/>
      <c r="G25" s="20"/>
      <c r="H25" s="20"/>
      <c r="I25" s="20"/>
      <c r="J25" s="20"/>
      <c r="K25" s="20"/>
      <c r="L25" s="20"/>
      <c r="M25" s="20"/>
      <c r="N25" s="16">
        <f>D25</f>
        <v>49500</v>
      </c>
      <c r="O25" s="16">
        <f>D25*1.03</f>
        <v>50985</v>
      </c>
      <c r="P25" s="16">
        <f t="shared" si="16"/>
        <v>52514.55</v>
      </c>
      <c r="Q25" s="16">
        <f t="shared" si="16"/>
        <v>54089.986500000006</v>
      </c>
      <c r="R25" s="16">
        <f t="shared" si="16"/>
        <v>55712.686095000005</v>
      </c>
      <c r="S25" s="16">
        <f t="shared" si="16"/>
        <v>57384.066677850009</v>
      </c>
      <c r="T25" s="16">
        <f>S25*1.03</f>
        <v>59105.588678185508</v>
      </c>
      <c r="U25" s="16">
        <f t="shared" ref="U25:W25" si="17">T25*1.03</f>
        <v>60878.756338531071</v>
      </c>
      <c r="V25" s="16">
        <f t="shared" si="17"/>
        <v>62705.119028687004</v>
      </c>
      <c r="W25" s="16">
        <f t="shared" si="17"/>
        <v>64586.272599547614</v>
      </c>
      <c r="X25" s="18">
        <f>W25*1.03</f>
        <v>66523.86077753405</v>
      </c>
    </row>
    <row r="26" spans="1:24" s="19" customFormat="1" ht="49.5" customHeight="1" x14ac:dyDescent="0.25">
      <c r="A26" s="12">
        <v>13</v>
      </c>
      <c r="B26" s="40" t="s">
        <v>46</v>
      </c>
      <c r="C26" s="38" t="s">
        <v>7</v>
      </c>
      <c r="D26" s="15">
        <v>35000</v>
      </c>
      <c r="E26" s="16">
        <f>D26*1.03</f>
        <v>36050</v>
      </c>
      <c r="F26" s="16">
        <f t="shared" ref="F26:M26" si="18">E26*1.03</f>
        <v>37131.5</v>
      </c>
      <c r="G26" s="16">
        <f t="shared" si="18"/>
        <v>38245.445</v>
      </c>
      <c r="H26" s="16">
        <f t="shared" si="18"/>
        <v>39392.808349999999</v>
      </c>
      <c r="I26" s="16">
        <f t="shared" si="18"/>
        <v>40574.5926005</v>
      </c>
      <c r="J26" s="16">
        <f t="shared" si="18"/>
        <v>41791.830378514998</v>
      </c>
      <c r="K26" s="16">
        <f t="shared" si="18"/>
        <v>43045.585289870447</v>
      </c>
      <c r="L26" s="16">
        <f t="shared" si="18"/>
        <v>44336.952848566565</v>
      </c>
      <c r="M26" s="16">
        <f t="shared" si="18"/>
        <v>45667.061434023562</v>
      </c>
      <c r="N26" s="16" t="s">
        <v>8</v>
      </c>
      <c r="O26" s="16" t="s">
        <v>8</v>
      </c>
      <c r="P26" s="16" t="s">
        <v>8</v>
      </c>
      <c r="Q26" s="16" t="s">
        <v>8</v>
      </c>
      <c r="R26" s="16" t="s">
        <v>8</v>
      </c>
      <c r="S26" s="16" t="s">
        <v>8</v>
      </c>
      <c r="T26" s="16" t="s">
        <v>8</v>
      </c>
      <c r="U26" s="16" t="s">
        <v>8</v>
      </c>
      <c r="V26" s="16" t="s">
        <v>8</v>
      </c>
      <c r="W26" s="16" t="s">
        <v>8</v>
      </c>
      <c r="X26" s="18" t="s">
        <v>8</v>
      </c>
    </row>
    <row r="27" spans="1:24" ht="47.25" x14ac:dyDescent="0.25">
      <c r="A27" s="12"/>
      <c r="B27" s="40" t="s">
        <v>46</v>
      </c>
      <c r="C27" s="38" t="s">
        <v>9</v>
      </c>
      <c r="D27" s="12">
        <v>49500</v>
      </c>
      <c r="E27" s="20"/>
      <c r="F27" s="20"/>
      <c r="G27" s="20"/>
      <c r="H27" s="20"/>
      <c r="I27" s="20"/>
      <c r="J27" s="20"/>
      <c r="K27" s="20"/>
      <c r="L27" s="20"/>
      <c r="M27" s="20"/>
      <c r="N27" s="16">
        <f>D27</f>
        <v>49500</v>
      </c>
      <c r="O27" s="16">
        <f>D27*1.03</f>
        <v>50985</v>
      </c>
      <c r="P27" s="16">
        <f t="shared" ref="P27:S27" si="19">O27*1.03</f>
        <v>52514.55</v>
      </c>
      <c r="Q27" s="16">
        <f t="shared" si="19"/>
        <v>54089.986500000006</v>
      </c>
      <c r="R27" s="16">
        <f t="shared" si="19"/>
        <v>55712.686095000005</v>
      </c>
      <c r="S27" s="16">
        <f t="shared" si="19"/>
        <v>57384.066677850009</v>
      </c>
      <c r="T27" s="16">
        <f>S27*1.03</f>
        <v>59105.588678185508</v>
      </c>
      <c r="U27" s="16">
        <f t="shared" ref="U27:W27" si="20">T27*1.03</f>
        <v>60878.756338531071</v>
      </c>
      <c r="V27" s="16">
        <f t="shared" si="20"/>
        <v>62705.119028687004</v>
      </c>
      <c r="W27" s="16">
        <f t="shared" si="20"/>
        <v>64586.272599547614</v>
      </c>
      <c r="X27" s="18">
        <f>W27*1.03</f>
        <v>66523.86077753405</v>
      </c>
    </row>
    <row r="28" spans="1:24" ht="47.25" customHeight="1" x14ac:dyDescent="0.25">
      <c r="A28" s="24">
        <v>14</v>
      </c>
      <c r="B28" s="37" t="s">
        <v>47</v>
      </c>
      <c r="C28" s="38" t="s">
        <v>7</v>
      </c>
      <c r="D28" s="15">
        <v>25000</v>
      </c>
      <c r="E28" s="16">
        <f>D28*1.03</f>
        <v>25750</v>
      </c>
      <c r="F28" s="16">
        <f t="shared" ref="F28:M28" si="21">E28*1.03</f>
        <v>26522.5</v>
      </c>
      <c r="G28" s="16">
        <f t="shared" si="21"/>
        <v>27318.174999999999</v>
      </c>
      <c r="H28" s="16">
        <f t="shared" si="21"/>
        <v>28137.720249999998</v>
      </c>
      <c r="I28" s="16">
        <f t="shared" si="21"/>
        <v>28981.851857499998</v>
      </c>
      <c r="J28" s="16">
        <f t="shared" si="21"/>
        <v>29851.307413225</v>
      </c>
      <c r="K28" s="16">
        <f t="shared" si="21"/>
        <v>30746.84663562175</v>
      </c>
      <c r="L28" s="16">
        <f t="shared" si="21"/>
        <v>31669.252034690402</v>
      </c>
      <c r="M28" s="16">
        <f t="shared" si="21"/>
        <v>32619.329595731117</v>
      </c>
      <c r="N28" s="16" t="s">
        <v>8</v>
      </c>
      <c r="O28" s="16" t="s">
        <v>8</v>
      </c>
      <c r="P28" s="16" t="s">
        <v>8</v>
      </c>
      <c r="Q28" s="16" t="s">
        <v>8</v>
      </c>
      <c r="R28" s="16" t="s">
        <v>8</v>
      </c>
      <c r="S28" s="16" t="s">
        <v>8</v>
      </c>
      <c r="T28" s="16" t="s">
        <v>8</v>
      </c>
      <c r="U28" s="16" t="s">
        <v>8</v>
      </c>
      <c r="V28" s="16" t="s">
        <v>8</v>
      </c>
      <c r="W28" s="16" t="s">
        <v>8</v>
      </c>
      <c r="X28" s="18" t="s">
        <v>8</v>
      </c>
    </row>
    <row r="29" spans="1:24" ht="45" x14ac:dyDescent="0.25">
      <c r="A29" s="12"/>
      <c r="B29" s="37" t="s">
        <v>47</v>
      </c>
      <c r="C29" s="38" t="s">
        <v>9</v>
      </c>
      <c r="D29" s="15">
        <v>35500</v>
      </c>
      <c r="E29" s="20"/>
      <c r="F29" s="20"/>
      <c r="G29" s="20"/>
      <c r="H29" s="20"/>
      <c r="I29" s="20"/>
      <c r="J29" s="20"/>
      <c r="K29" s="20"/>
      <c r="L29" s="20"/>
      <c r="M29" s="20"/>
      <c r="N29" s="16">
        <f>D29</f>
        <v>35500</v>
      </c>
      <c r="O29" s="16">
        <f>D29*1.03</f>
        <v>36565</v>
      </c>
      <c r="P29" s="16">
        <f t="shared" si="16"/>
        <v>37661.950000000004</v>
      </c>
      <c r="Q29" s="16">
        <f t="shared" si="16"/>
        <v>38791.808500000006</v>
      </c>
      <c r="R29" s="16">
        <f t="shared" si="16"/>
        <v>39955.562755000006</v>
      </c>
      <c r="S29" s="16">
        <f t="shared" si="16"/>
        <v>41154.229637650009</v>
      </c>
      <c r="T29" s="16">
        <f>S29*1.03</f>
        <v>42388.856526779513</v>
      </c>
      <c r="U29" s="16">
        <f t="shared" ref="U29:W29" si="22">T29*1.03</f>
        <v>43660.522222582898</v>
      </c>
      <c r="V29" s="16">
        <f t="shared" si="22"/>
        <v>44970.337889260387</v>
      </c>
      <c r="W29" s="16">
        <f t="shared" si="22"/>
        <v>46319.448025938196</v>
      </c>
      <c r="X29" s="18">
        <f>W29*1.03</f>
        <v>47709.03146671634</v>
      </c>
    </row>
    <row r="30" spans="1:24" ht="47.25" customHeight="1" x14ac:dyDescent="0.25">
      <c r="A30" s="15">
        <v>15</v>
      </c>
      <c r="B30" s="41" t="s">
        <v>48</v>
      </c>
      <c r="C30" s="38" t="s">
        <v>7</v>
      </c>
      <c r="D30" s="25">
        <v>45000</v>
      </c>
      <c r="E30" s="16">
        <f>D30*1.03</f>
        <v>46350</v>
      </c>
      <c r="F30" s="16">
        <f t="shared" ref="F30:M30" si="23">E30*1.03</f>
        <v>47740.5</v>
      </c>
      <c r="G30" s="16">
        <f t="shared" si="23"/>
        <v>49172.715000000004</v>
      </c>
      <c r="H30" s="16">
        <f t="shared" si="23"/>
        <v>50647.896450000007</v>
      </c>
      <c r="I30" s="16">
        <f t="shared" si="23"/>
        <v>52167.33334350001</v>
      </c>
      <c r="J30" s="16">
        <f t="shared" si="23"/>
        <v>53732.353343805014</v>
      </c>
      <c r="K30" s="16">
        <f t="shared" si="23"/>
        <v>55344.323944119169</v>
      </c>
      <c r="L30" s="16">
        <f t="shared" si="23"/>
        <v>57004.653662442746</v>
      </c>
      <c r="M30" s="16">
        <f t="shared" si="23"/>
        <v>58714.793272316027</v>
      </c>
      <c r="N30" s="16" t="s">
        <v>8</v>
      </c>
      <c r="O30" s="16" t="s">
        <v>8</v>
      </c>
      <c r="P30" s="16" t="s">
        <v>8</v>
      </c>
      <c r="Q30" s="16" t="s">
        <v>8</v>
      </c>
      <c r="R30" s="16" t="s">
        <v>8</v>
      </c>
      <c r="S30" s="16" t="s">
        <v>8</v>
      </c>
      <c r="T30" s="16" t="s">
        <v>8</v>
      </c>
      <c r="U30" s="16" t="s">
        <v>8</v>
      </c>
      <c r="V30" s="16" t="s">
        <v>8</v>
      </c>
      <c r="W30" s="16" t="s">
        <v>8</v>
      </c>
      <c r="X30" s="18" t="s">
        <v>8</v>
      </c>
    </row>
    <row r="31" spans="1:24" ht="30.75" customHeight="1" x14ac:dyDescent="0.25">
      <c r="A31" s="25"/>
      <c r="B31" s="41" t="s">
        <v>48</v>
      </c>
      <c r="C31" s="38" t="s">
        <v>9</v>
      </c>
      <c r="D31" s="15">
        <v>65000</v>
      </c>
      <c r="E31" s="20"/>
      <c r="F31" s="20"/>
      <c r="G31" s="20"/>
      <c r="H31" s="20"/>
      <c r="I31" s="20"/>
      <c r="J31" s="20"/>
      <c r="K31" s="20"/>
      <c r="L31" s="20"/>
      <c r="M31" s="20"/>
      <c r="N31" s="16">
        <f>D31</f>
        <v>65000</v>
      </c>
      <c r="O31" s="16">
        <f>D31*1.03</f>
        <v>66950</v>
      </c>
      <c r="P31" s="16">
        <f t="shared" si="16"/>
        <v>68958.5</v>
      </c>
      <c r="Q31" s="16">
        <f t="shared" si="16"/>
        <v>71027.255000000005</v>
      </c>
      <c r="R31" s="16">
        <f t="shared" si="16"/>
        <v>73158.072650000002</v>
      </c>
      <c r="S31" s="16">
        <f t="shared" si="16"/>
        <v>75352.814829499999</v>
      </c>
      <c r="T31" s="16">
        <f>S31*1.03</f>
        <v>77613.399274384996</v>
      </c>
      <c r="U31" s="16">
        <f t="shared" ref="U31:W31" si="24">T31*1.03</f>
        <v>79941.801252616555</v>
      </c>
      <c r="V31" s="16">
        <f t="shared" si="24"/>
        <v>82340.055290195058</v>
      </c>
      <c r="W31" s="16">
        <f t="shared" si="24"/>
        <v>84810.256948900918</v>
      </c>
      <c r="X31" s="18">
        <f>W31*1.03</f>
        <v>87354.564657367955</v>
      </c>
    </row>
    <row r="32" spans="1:24" ht="30.75" customHeight="1" x14ac:dyDescent="0.25">
      <c r="A32" s="15">
        <v>16</v>
      </c>
      <c r="B32" s="42" t="s">
        <v>49</v>
      </c>
      <c r="C32" s="38" t="s">
        <v>7</v>
      </c>
      <c r="D32" s="25">
        <v>35000</v>
      </c>
      <c r="E32" s="16">
        <f>D32*1.03</f>
        <v>36050</v>
      </c>
      <c r="F32" s="16">
        <f t="shared" ref="F32:M32" si="25">E32*1.03</f>
        <v>37131.5</v>
      </c>
      <c r="G32" s="16">
        <f t="shared" si="25"/>
        <v>38245.445</v>
      </c>
      <c r="H32" s="16">
        <f t="shared" si="25"/>
        <v>39392.808349999999</v>
      </c>
      <c r="I32" s="16">
        <f t="shared" si="25"/>
        <v>40574.5926005</v>
      </c>
      <c r="J32" s="16">
        <f t="shared" si="25"/>
        <v>41791.830378514998</v>
      </c>
      <c r="K32" s="16">
        <f t="shared" si="25"/>
        <v>43045.585289870447</v>
      </c>
      <c r="L32" s="16">
        <f t="shared" si="25"/>
        <v>44336.952848566565</v>
      </c>
      <c r="M32" s="16">
        <f t="shared" si="25"/>
        <v>45667.061434023562</v>
      </c>
      <c r="N32" s="16" t="s">
        <v>8</v>
      </c>
      <c r="O32" s="16" t="s">
        <v>8</v>
      </c>
      <c r="P32" s="16" t="s">
        <v>8</v>
      </c>
      <c r="Q32" s="16" t="s">
        <v>8</v>
      </c>
      <c r="R32" s="16" t="s">
        <v>8</v>
      </c>
      <c r="S32" s="16" t="s">
        <v>8</v>
      </c>
      <c r="T32" s="16" t="s">
        <v>8</v>
      </c>
      <c r="U32" s="16" t="s">
        <v>8</v>
      </c>
      <c r="V32" s="16" t="s">
        <v>8</v>
      </c>
      <c r="W32" s="16" t="s">
        <v>8</v>
      </c>
      <c r="X32" s="18" t="s">
        <v>8</v>
      </c>
    </row>
    <row r="33" spans="1:25" ht="30.75" customHeight="1" x14ac:dyDescent="0.25">
      <c r="A33" s="25"/>
      <c r="B33" s="42" t="s">
        <v>49</v>
      </c>
      <c r="C33" s="38" t="s">
        <v>9</v>
      </c>
      <c r="D33" s="15">
        <v>49500</v>
      </c>
      <c r="E33" s="20"/>
      <c r="F33" s="20"/>
      <c r="G33" s="20"/>
      <c r="H33" s="20"/>
      <c r="I33" s="20"/>
      <c r="J33" s="20"/>
      <c r="K33" s="20"/>
      <c r="L33" s="20"/>
      <c r="M33" s="20"/>
      <c r="N33" s="16">
        <f>D33</f>
        <v>49500</v>
      </c>
      <c r="O33" s="16">
        <f>D33*1.03</f>
        <v>50985</v>
      </c>
      <c r="P33" s="16">
        <f t="shared" si="16"/>
        <v>52514.55</v>
      </c>
      <c r="Q33" s="16">
        <f t="shared" si="16"/>
        <v>54089.986500000006</v>
      </c>
      <c r="R33" s="16">
        <f t="shared" si="16"/>
        <v>55712.686095000005</v>
      </c>
      <c r="S33" s="16">
        <f t="shared" si="16"/>
        <v>57384.066677850009</v>
      </c>
      <c r="T33" s="16">
        <f>S33*1.03</f>
        <v>59105.588678185508</v>
      </c>
      <c r="U33" s="16">
        <f t="shared" ref="U33:W33" si="26">T33*1.03</f>
        <v>60878.756338531071</v>
      </c>
      <c r="V33" s="16">
        <f t="shared" si="26"/>
        <v>62705.119028687004</v>
      </c>
      <c r="W33" s="16">
        <f t="shared" si="26"/>
        <v>64586.272599547614</v>
      </c>
      <c r="X33" s="18">
        <f>W33*1.03</f>
        <v>66523.86077753405</v>
      </c>
      <c r="Y33" s="27"/>
    </row>
    <row r="34" spans="1:25" ht="36.75" customHeight="1" x14ac:dyDescent="0.25">
      <c r="A34" s="15">
        <v>17</v>
      </c>
      <c r="B34" s="43" t="s">
        <v>50</v>
      </c>
      <c r="C34" s="38" t="s">
        <v>7</v>
      </c>
      <c r="D34" s="25">
        <v>35000</v>
      </c>
      <c r="E34" s="16">
        <f>D34*1.03</f>
        <v>36050</v>
      </c>
      <c r="F34" s="16">
        <f t="shared" ref="F34:M34" si="27">E34*1.03</f>
        <v>37131.5</v>
      </c>
      <c r="G34" s="16">
        <f t="shared" si="27"/>
        <v>38245.445</v>
      </c>
      <c r="H34" s="16">
        <f t="shared" si="27"/>
        <v>39392.808349999999</v>
      </c>
      <c r="I34" s="16">
        <f t="shared" si="27"/>
        <v>40574.5926005</v>
      </c>
      <c r="J34" s="16">
        <f t="shared" si="27"/>
        <v>41791.830378514998</v>
      </c>
      <c r="K34" s="16">
        <f t="shared" si="27"/>
        <v>43045.585289870447</v>
      </c>
      <c r="L34" s="16">
        <f t="shared" si="27"/>
        <v>44336.952848566565</v>
      </c>
      <c r="M34" s="16">
        <f t="shared" si="27"/>
        <v>45667.061434023562</v>
      </c>
      <c r="N34" s="16" t="s">
        <v>8</v>
      </c>
      <c r="O34" s="16" t="s">
        <v>8</v>
      </c>
      <c r="P34" s="16" t="s">
        <v>8</v>
      </c>
      <c r="Q34" s="16" t="s">
        <v>8</v>
      </c>
      <c r="R34" s="16" t="s">
        <v>8</v>
      </c>
      <c r="S34" s="16" t="s">
        <v>8</v>
      </c>
      <c r="T34" s="16" t="s">
        <v>8</v>
      </c>
      <c r="U34" s="16" t="s">
        <v>8</v>
      </c>
      <c r="V34" s="16" t="s">
        <v>8</v>
      </c>
      <c r="W34" s="16" t="s">
        <v>8</v>
      </c>
      <c r="X34" s="18" t="s">
        <v>8</v>
      </c>
      <c r="Y34" s="27"/>
    </row>
    <row r="35" spans="1:25" ht="36.75" customHeight="1" x14ac:dyDescent="0.25">
      <c r="A35" s="25"/>
      <c r="B35" s="28"/>
      <c r="C35" s="38" t="s">
        <v>9</v>
      </c>
      <c r="D35" s="15">
        <v>49500</v>
      </c>
      <c r="E35" s="20"/>
      <c r="F35" s="20"/>
      <c r="G35" s="20"/>
      <c r="H35" s="20"/>
      <c r="I35" s="20"/>
      <c r="J35" s="20"/>
      <c r="K35" s="20"/>
      <c r="L35" s="20"/>
      <c r="M35" s="20"/>
      <c r="N35" s="16">
        <f>D35</f>
        <v>49500</v>
      </c>
      <c r="O35" s="16">
        <f>D35*1.03</f>
        <v>50985</v>
      </c>
      <c r="P35" s="16">
        <f t="shared" ref="P35:S35" si="28">O35*1.03</f>
        <v>52514.55</v>
      </c>
      <c r="Q35" s="16">
        <f t="shared" si="28"/>
        <v>54089.986500000006</v>
      </c>
      <c r="R35" s="16">
        <f t="shared" si="28"/>
        <v>55712.686095000005</v>
      </c>
      <c r="S35" s="16">
        <f t="shared" si="28"/>
        <v>57384.066677850009</v>
      </c>
      <c r="T35" s="16">
        <f>S35*1.03</f>
        <v>59105.588678185508</v>
      </c>
      <c r="U35" s="16">
        <f t="shared" ref="U35:W35" si="29">T35*1.03</f>
        <v>60878.756338531071</v>
      </c>
      <c r="V35" s="16">
        <f t="shared" si="29"/>
        <v>62705.119028687004</v>
      </c>
      <c r="W35" s="16">
        <f t="shared" si="29"/>
        <v>64586.272599547614</v>
      </c>
      <c r="X35" s="18">
        <f>W35*1.03</f>
        <v>66523.86077753405</v>
      </c>
      <c r="Y35" s="27"/>
    </row>
    <row r="36" spans="1:25" ht="36.75" customHeight="1" x14ac:dyDescent="0.25">
      <c r="A36" s="15">
        <v>18</v>
      </c>
      <c r="B36" s="13" t="s">
        <v>51</v>
      </c>
      <c r="C36" s="38" t="s">
        <v>7</v>
      </c>
      <c r="D36" s="25">
        <v>30000</v>
      </c>
      <c r="E36" s="16">
        <f>D36*1.03</f>
        <v>30900</v>
      </c>
      <c r="F36" s="16">
        <f t="shared" ref="F36:M36" si="30">E36*1.03</f>
        <v>31827</v>
      </c>
      <c r="G36" s="16">
        <f t="shared" si="30"/>
        <v>32781.81</v>
      </c>
      <c r="H36" s="16">
        <f t="shared" si="30"/>
        <v>33765.264299999995</v>
      </c>
      <c r="I36" s="16">
        <f t="shared" si="30"/>
        <v>34778.222228999999</v>
      </c>
      <c r="J36" s="16">
        <f t="shared" si="30"/>
        <v>35821.568895869998</v>
      </c>
      <c r="K36" s="16">
        <f t="shared" si="30"/>
        <v>36896.215962746101</v>
      </c>
      <c r="L36" s="16">
        <f t="shared" si="30"/>
        <v>38003.102441628485</v>
      </c>
      <c r="M36" s="16">
        <f t="shared" si="30"/>
        <v>39143.195514877341</v>
      </c>
      <c r="N36" s="16" t="s">
        <v>8</v>
      </c>
      <c r="O36" s="16" t="s">
        <v>8</v>
      </c>
      <c r="P36" s="16" t="s">
        <v>8</v>
      </c>
      <c r="Q36" s="16" t="s">
        <v>8</v>
      </c>
      <c r="R36" s="16" t="s">
        <v>8</v>
      </c>
      <c r="S36" s="16" t="s">
        <v>8</v>
      </c>
      <c r="T36" s="16" t="s">
        <v>8</v>
      </c>
      <c r="U36" s="16" t="s">
        <v>8</v>
      </c>
      <c r="V36" s="16" t="s">
        <v>8</v>
      </c>
      <c r="W36" s="16" t="s">
        <v>8</v>
      </c>
      <c r="X36" s="18" t="s">
        <v>8</v>
      </c>
      <c r="Y36" s="27"/>
    </row>
    <row r="37" spans="1:25" ht="32.25" customHeight="1" x14ac:dyDescent="0.25">
      <c r="A37" s="25"/>
      <c r="B37" s="13" t="s">
        <v>51</v>
      </c>
      <c r="C37" s="38" t="s">
        <v>9</v>
      </c>
      <c r="D37" s="15">
        <v>42500</v>
      </c>
      <c r="E37" s="20"/>
      <c r="F37" s="20"/>
      <c r="G37" s="20"/>
      <c r="H37" s="20"/>
      <c r="I37" s="20"/>
      <c r="J37" s="20"/>
      <c r="K37" s="20"/>
      <c r="L37" s="20"/>
      <c r="M37" s="20"/>
      <c r="N37" s="16">
        <f>D37</f>
        <v>42500</v>
      </c>
      <c r="O37" s="16">
        <f>D37*1.03</f>
        <v>43775</v>
      </c>
      <c r="P37" s="16">
        <f t="shared" si="16"/>
        <v>45088.25</v>
      </c>
      <c r="Q37" s="16">
        <f t="shared" si="16"/>
        <v>46440.897499999999</v>
      </c>
      <c r="R37" s="16">
        <f t="shared" si="16"/>
        <v>47834.124425000002</v>
      </c>
      <c r="S37" s="16">
        <f t="shared" si="16"/>
        <v>49269.148157750002</v>
      </c>
      <c r="T37" s="16">
        <f>S37*1.03</f>
        <v>50747.222602482499</v>
      </c>
      <c r="U37" s="16">
        <f t="shared" ref="U37:W37" si="31">T37*1.03</f>
        <v>52269.639280556978</v>
      </c>
      <c r="V37" s="16">
        <f t="shared" si="31"/>
        <v>53837.728458973688</v>
      </c>
      <c r="W37" s="16">
        <f t="shared" si="31"/>
        <v>55452.860312742901</v>
      </c>
      <c r="X37" s="18">
        <f>W37*1.03</f>
        <v>57116.446122125191</v>
      </c>
      <c r="Y37" s="27"/>
    </row>
    <row r="38" spans="1:25" ht="36.75" customHeight="1" x14ac:dyDescent="0.25">
      <c r="A38" s="15">
        <v>19</v>
      </c>
      <c r="B38" s="13" t="s">
        <v>52</v>
      </c>
      <c r="C38" s="38" t="s">
        <v>7</v>
      </c>
      <c r="D38" s="25">
        <v>25000</v>
      </c>
      <c r="E38" s="16">
        <f>D38*1.03</f>
        <v>25750</v>
      </c>
      <c r="F38" s="16">
        <f t="shared" ref="F38:M38" si="32">E38*1.03</f>
        <v>26522.5</v>
      </c>
      <c r="G38" s="16">
        <f t="shared" si="32"/>
        <v>27318.174999999999</v>
      </c>
      <c r="H38" s="16">
        <f t="shared" si="32"/>
        <v>28137.720249999998</v>
      </c>
      <c r="I38" s="16">
        <f t="shared" si="32"/>
        <v>28981.851857499998</v>
      </c>
      <c r="J38" s="17">
        <f t="shared" si="32"/>
        <v>29851.307413225</v>
      </c>
      <c r="K38" s="16">
        <f t="shared" si="32"/>
        <v>30746.84663562175</v>
      </c>
      <c r="L38" s="16">
        <f t="shared" si="32"/>
        <v>31669.252034690402</v>
      </c>
      <c r="M38" s="16">
        <f t="shared" si="32"/>
        <v>32619.329595731117</v>
      </c>
      <c r="N38" s="16" t="s">
        <v>8</v>
      </c>
      <c r="O38" s="16" t="s">
        <v>8</v>
      </c>
      <c r="P38" s="16" t="s">
        <v>8</v>
      </c>
      <c r="Q38" s="16" t="s">
        <v>8</v>
      </c>
      <c r="R38" s="16" t="s">
        <v>8</v>
      </c>
      <c r="S38" s="16" t="s">
        <v>8</v>
      </c>
      <c r="T38" s="16" t="s">
        <v>8</v>
      </c>
      <c r="U38" s="16" t="s">
        <v>8</v>
      </c>
      <c r="V38" s="16" t="s">
        <v>8</v>
      </c>
      <c r="W38" s="16" t="s">
        <v>8</v>
      </c>
      <c r="X38" s="18" t="s">
        <v>8</v>
      </c>
      <c r="Y38" s="27"/>
    </row>
    <row r="39" spans="1:25" ht="33.75" customHeight="1" x14ac:dyDescent="0.25">
      <c r="A39" s="25"/>
      <c r="B39" s="13" t="s">
        <v>52</v>
      </c>
      <c r="C39" s="38" t="s">
        <v>9</v>
      </c>
      <c r="D39" s="15">
        <v>35500</v>
      </c>
      <c r="E39" s="20"/>
      <c r="F39" s="20"/>
      <c r="G39" s="20"/>
      <c r="H39" s="20"/>
      <c r="I39" s="20"/>
      <c r="J39" s="20"/>
      <c r="K39" s="20"/>
      <c r="L39" s="20"/>
      <c r="M39" s="20"/>
      <c r="N39" s="16">
        <f>D39</f>
        <v>35500</v>
      </c>
      <c r="O39" s="16">
        <f>D39*1.03</f>
        <v>36565</v>
      </c>
      <c r="P39" s="16">
        <f t="shared" si="16"/>
        <v>37661.950000000004</v>
      </c>
      <c r="Q39" s="17">
        <f t="shared" si="16"/>
        <v>38791.808500000006</v>
      </c>
      <c r="R39" s="16">
        <f t="shared" si="16"/>
        <v>39955.562755000006</v>
      </c>
      <c r="S39" s="16">
        <f t="shared" si="16"/>
        <v>41154.229637650009</v>
      </c>
      <c r="T39" s="16">
        <f>S39*1.03</f>
        <v>42388.856526779513</v>
      </c>
      <c r="U39" s="16">
        <f t="shared" ref="U39:W39" si="33">T39*1.03</f>
        <v>43660.522222582898</v>
      </c>
      <c r="V39" s="16">
        <f t="shared" si="33"/>
        <v>44970.337889260387</v>
      </c>
      <c r="W39" s="16">
        <f t="shared" si="33"/>
        <v>46319.448025938196</v>
      </c>
      <c r="X39" s="18">
        <f>W39*1.03</f>
        <v>47709.03146671634</v>
      </c>
      <c r="Y39" s="27"/>
    </row>
    <row r="40" spans="1:25" ht="34.5" customHeight="1" x14ac:dyDescent="0.25">
      <c r="A40" s="15">
        <v>20</v>
      </c>
      <c r="B40" s="13" t="s">
        <v>53</v>
      </c>
      <c r="C40" s="38" t="s">
        <v>7</v>
      </c>
      <c r="D40" s="25">
        <v>15000</v>
      </c>
      <c r="E40" s="16">
        <f>D40*1.03</f>
        <v>15450</v>
      </c>
      <c r="F40" s="16">
        <f t="shared" ref="F40:M40" si="34">E40*1.03</f>
        <v>15913.5</v>
      </c>
      <c r="G40" s="16">
        <f t="shared" si="34"/>
        <v>16390.904999999999</v>
      </c>
      <c r="H40" s="16">
        <f t="shared" si="34"/>
        <v>16882.632149999998</v>
      </c>
      <c r="I40" s="16">
        <f t="shared" si="34"/>
        <v>17389.1111145</v>
      </c>
      <c r="J40" s="16">
        <f t="shared" si="34"/>
        <v>17910.784447934999</v>
      </c>
      <c r="K40" s="16">
        <f t="shared" si="34"/>
        <v>18448.10798137305</v>
      </c>
      <c r="L40" s="16">
        <f t="shared" si="34"/>
        <v>19001.551220814243</v>
      </c>
      <c r="M40" s="16">
        <f t="shared" si="34"/>
        <v>19571.597757438671</v>
      </c>
      <c r="N40" s="16" t="s">
        <v>8</v>
      </c>
      <c r="O40" s="16" t="s">
        <v>8</v>
      </c>
      <c r="P40" s="16" t="s">
        <v>8</v>
      </c>
      <c r="Q40" s="16" t="s">
        <v>8</v>
      </c>
      <c r="R40" s="16" t="s">
        <v>8</v>
      </c>
      <c r="S40" s="16" t="s">
        <v>8</v>
      </c>
      <c r="T40" s="16" t="s">
        <v>8</v>
      </c>
      <c r="U40" s="16" t="s">
        <v>8</v>
      </c>
      <c r="V40" s="16" t="s">
        <v>8</v>
      </c>
      <c r="W40" s="16" t="s">
        <v>8</v>
      </c>
      <c r="X40" s="18" t="s">
        <v>8</v>
      </c>
      <c r="Y40" s="27"/>
    </row>
    <row r="41" spans="1:25" ht="36.75" customHeight="1" x14ac:dyDescent="0.25">
      <c r="A41" s="25"/>
      <c r="B41" s="28"/>
      <c r="C41" s="38" t="s">
        <v>9</v>
      </c>
      <c r="D41" s="15">
        <v>21500</v>
      </c>
      <c r="E41" s="20"/>
      <c r="F41" s="20"/>
      <c r="G41" s="20"/>
      <c r="H41" s="20"/>
      <c r="I41" s="20"/>
      <c r="J41" s="20"/>
      <c r="K41" s="20"/>
      <c r="L41" s="20"/>
      <c r="M41" s="20"/>
      <c r="N41" s="16">
        <f>D41</f>
        <v>21500</v>
      </c>
      <c r="O41" s="16">
        <f>D41*1.03</f>
        <v>22145</v>
      </c>
      <c r="P41" s="16">
        <f t="shared" si="16"/>
        <v>22809.350000000002</v>
      </c>
      <c r="Q41" s="16">
        <f t="shared" si="16"/>
        <v>23493.630500000003</v>
      </c>
      <c r="R41" s="16">
        <f t="shared" si="16"/>
        <v>24198.439415000004</v>
      </c>
      <c r="S41" s="16">
        <f t="shared" si="16"/>
        <v>24924.392597450005</v>
      </c>
      <c r="T41" s="16">
        <f>S41*1.03</f>
        <v>25672.124375373507</v>
      </c>
      <c r="U41" s="16">
        <f t="shared" ref="U41:W41" si="35">T41*1.03</f>
        <v>26442.288106634714</v>
      </c>
      <c r="V41" s="16">
        <f t="shared" si="35"/>
        <v>27235.556749833755</v>
      </c>
      <c r="W41" s="16">
        <f t="shared" si="35"/>
        <v>28052.623452328768</v>
      </c>
      <c r="X41" s="18">
        <f>W41*1.03</f>
        <v>28894.202155898631</v>
      </c>
      <c r="Y41" s="27"/>
    </row>
    <row r="42" spans="1:25" ht="30.75" customHeight="1" x14ac:dyDescent="0.25">
      <c r="A42" s="15">
        <v>21</v>
      </c>
      <c r="B42" s="13" t="s">
        <v>54</v>
      </c>
      <c r="C42" s="38" t="s">
        <v>7</v>
      </c>
      <c r="D42" s="25">
        <v>20000</v>
      </c>
      <c r="E42" s="16">
        <f>D42*1.03</f>
        <v>20600</v>
      </c>
      <c r="F42" s="16">
        <f t="shared" ref="F42:S61" si="36">E42*1.03</f>
        <v>21218</v>
      </c>
      <c r="G42" s="16">
        <f t="shared" si="36"/>
        <v>21854.54</v>
      </c>
      <c r="H42" s="16">
        <f t="shared" si="36"/>
        <v>22510.176200000002</v>
      </c>
      <c r="I42" s="17">
        <f t="shared" si="36"/>
        <v>23185.481486000001</v>
      </c>
      <c r="J42" s="16">
        <f t="shared" si="36"/>
        <v>23881.04593058</v>
      </c>
      <c r="K42" s="16">
        <f t="shared" si="36"/>
        <v>24597.4773084974</v>
      </c>
      <c r="L42" s="16">
        <f t="shared" si="36"/>
        <v>25335.401627752322</v>
      </c>
      <c r="M42" s="16">
        <f t="shared" si="36"/>
        <v>26095.463676584892</v>
      </c>
      <c r="N42" s="16" t="s">
        <v>8</v>
      </c>
      <c r="O42" s="16" t="s">
        <v>8</v>
      </c>
      <c r="P42" s="16" t="s">
        <v>8</v>
      </c>
      <c r="Q42" s="16" t="s">
        <v>8</v>
      </c>
      <c r="R42" s="16" t="s">
        <v>8</v>
      </c>
      <c r="S42" s="16" t="s">
        <v>8</v>
      </c>
      <c r="T42" s="16" t="s">
        <v>8</v>
      </c>
      <c r="U42" s="16" t="s">
        <v>8</v>
      </c>
      <c r="V42" s="16" t="s">
        <v>8</v>
      </c>
      <c r="W42" s="16" t="s">
        <v>8</v>
      </c>
      <c r="X42" s="18" t="s">
        <v>8</v>
      </c>
      <c r="Y42" s="27"/>
    </row>
    <row r="43" spans="1:25" ht="43.5" customHeight="1" x14ac:dyDescent="0.25">
      <c r="A43" s="25"/>
      <c r="B43" s="28"/>
      <c r="C43" s="38" t="s">
        <v>9</v>
      </c>
      <c r="D43" s="15">
        <v>28500</v>
      </c>
      <c r="E43" s="20"/>
      <c r="F43" s="20"/>
      <c r="G43" s="20"/>
      <c r="H43" s="20"/>
      <c r="I43" s="20"/>
      <c r="J43" s="20"/>
      <c r="K43" s="20"/>
      <c r="L43" s="20"/>
      <c r="M43" s="20"/>
      <c r="N43" s="16">
        <f>D43</f>
        <v>28500</v>
      </c>
      <c r="O43" s="16">
        <f>D43*1.03</f>
        <v>29355</v>
      </c>
      <c r="P43" s="16">
        <f t="shared" ref="P43:S59" si="37">O43*1.03</f>
        <v>30235.65</v>
      </c>
      <c r="Q43" s="16">
        <f t="shared" si="37"/>
        <v>31142.719500000003</v>
      </c>
      <c r="R43" s="16">
        <f t="shared" si="37"/>
        <v>32077.001085000004</v>
      </c>
      <c r="S43" s="16">
        <f t="shared" si="37"/>
        <v>33039.311117550002</v>
      </c>
      <c r="T43" s="16">
        <f>S43*1.03</f>
        <v>34030.490451076505</v>
      </c>
      <c r="U43" s="16">
        <f t="shared" ref="U43:W43" si="38">T43*1.03</f>
        <v>35051.405164608797</v>
      </c>
      <c r="V43" s="16">
        <f t="shared" si="38"/>
        <v>36102.947319547064</v>
      </c>
      <c r="W43" s="16">
        <f t="shared" si="38"/>
        <v>37186.035739133476</v>
      </c>
      <c r="X43" s="18">
        <f>W43*1.03</f>
        <v>38301.616811307482</v>
      </c>
      <c r="Y43" s="27"/>
    </row>
    <row r="44" spans="1:25" ht="36" customHeight="1" x14ac:dyDescent="0.25">
      <c r="A44" s="15">
        <v>22</v>
      </c>
      <c r="B44" s="13" t="s">
        <v>55</v>
      </c>
      <c r="C44" s="38" t="s">
        <v>7</v>
      </c>
      <c r="D44" s="25">
        <v>40000</v>
      </c>
      <c r="E44" s="16">
        <f>D44*1.03</f>
        <v>41200</v>
      </c>
      <c r="F44" s="16">
        <f t="shared" ref="F44:M44" si="39">E44*1.03</f>
        <v>42436</v>
      </c>
      <c r="G44" s="16">
        <f t="shared" si="39"/>
        <v>43709.08</v>
      </c>
      <c r="H44" s="16">
        <f t="shared" si="39"/>
        <v>45020.352400000003</v>
      </c>
      <c r="I44" s="16">
        <f t="shared" si="39"/>
        <v>46370.962972000001</v>
      </c>
      <c r="J44" s="16">
        <f t="shared" si="39"/>
        <v>47762.091861159999</v>
      </c>
      <c r="K44" s="16">
        <f t="shared" si="39"/>
        <v>49194.954616994801</v>
      </c>
      <c r="L44" s="16">
        <f t="shared" si="39"/>
        <v>50670.803255504645</v>
      </c>
      <c r="M44" s="16">
        <f t="shared" si="39"/>
        <v>52190.927353169784</v>
      </c>
      <c r="N44" s="16" t="s">
        <v>8</v>
      </c>
      <c r="O44" s="16" t="s">
        <v>8</v>
      </c>
      <c r="P44" s="16" t="s">
        <v>8</v>
      </c>
      <c r="Q44" s="16" t="s">
        <v>8</v>
      </c>
      <c r="R44" s="16" t="s">
        <v>8</v>
      </c>
      <c r="S44" s="16" t="s">
        <v>8</v>
      </c>
      <c r="T44" s="16" t="s">
        <v>8</v>
      </c>
      <c r="U44" s="16" t="s">
        <v>8</v>
      </c>
      <c r="V44" s="16" t="s">
        <v>8</v>
      </c>
      <c r="W44" s="16" t="s">
        <v>8</v>
      </c>
      <c r="X44" s="18" t="s">
        <v>8</v>
      </c>
      <c r="Y44" s="27"/>
    </row>
    <row r="45" spans="1:25" ht="33" customHeight="1" x14ac:dyDescent="0.25">
      <c r="A45" s="25"/>
      <c r="B45" s="28"/>
      <c r="C45" s="38" t="s">
        <v>9</v>
      </c>
      <c r="D45" s="15">
        <v>57000</v>
      </c>
      <c r="E45" s="20"/>
      <c r="F45" s="20"/>
      <c r="G45" s="20"/>
      <c r="H45" s="20"/>
      <c r="I45" s="20"/>
      <c r="J45" s="20"/>
      <c r="K45" s="20"/>
      <c r="L45" s="20"/>
      <c r="M45" s="20"/>
      <c r="N45" s="16">
        <f>D45</f>
        <v>57000</v>
      </c>
      <c r="O45" s="16">
        <f>D45*1.03</f>
        <v>58710</v>
      </c>
      <c r="P45" s="16">
        <f t="shared" si="37"/>
        <v>60471.3</v>
      </c>
      <c r="Q45" s="16">
        <f t="shared" si="37"/>
        <v>62285.439000000006</v>
      </c>
      <c r="R45" s="16">
        <f t="shared" si="37"/>
        <v>64154.002170000007</v>
      </c>
      <c r="S45" s="16">
        <f t="shared" si="37"/>
        <v>66078.622235100003</v>
      </c>
      <c r="T45" s="16">
        <f>S45*1.03</f>
        <v>68060.980902153009</v>
      </c>
      <c r="U45" s="16">
        <f t="shared" ref="U45:W45" si="40">T45*1.03</f>
        <v>70102.810329217595</v>
      </c>
      <c r="V45" s="16">
        <f t="shared" si="40"/>
        <v>72205.894639094127</v>
      </c>
      <c r="W45" s="16">
        <f t="shared" si="40"/>
        <v>74372.071478266953</v>
      </c>
      <c r="X45" s="18">
        <f>W45*1.03</f>
        <v>76603.233622614964</v>
      </c>
      <c r="Y45" s="27"/>
    </row>
    <row r="46" spans="1:25" ht="29.25" customHeight="1" x14ac:dyDescent="0.25">
      <c r="A46" s="15">
        <v>23</v>
      </c>
      <c r="B46" s="13" t="s">
        <v>56</v>
      </c>
      <c r="C46" s="38" t="s">
        <v>7</v>
      </c>
      <c r="D46" s="25">
        <v>52500</v>
      </c>
      <c r="E46" s="16">
        <f>D46*1.03</f>
        <v>54075</v>
      </c>
      <c r="F46" s="16">
        <f t="shared" ref="F46:M46" si="41">E46*1.03</f>
        <v>55697.25</v>
      </c>
      <c r="G46" s="16">
        <f t="shared" si="41"/>
        <v>57368.167500000003</v>
      </c>
      <c r="H46" s="16">
        <f t="shared" si="41"/>
        <v>59089.212525000003</v>
      </c>
      <c r="I46" s="16">
        <f t="shared" si="41"/>
        <v>60861.888900750004</v>
      </c>
      <c r="J46" s="16">
        <f t="shared" si="41"/>
        <v>62687.745567772508</v>
      </c>
      <c r="K46" s="16">
        <f t="shared" si="41"/>
        <v>64568.377934805685</v>
      </c>
      <c r="L46" s="16">
        <f t="shared" si="41"/>
        <v>66505.429272849855</v>
      </c>
      <c r="M46" s="16">
        <f t="shared" si="41"/>
        <v>68500.592151035351</v>
      </c>
      <c r="N46" s="16" t="s">
        <v>8</v>
      </c>
      <c r="O46" s="16" t="s">
        <v>8</v>
      </c>
      <c r="P46" s="16" t="s">
        <v>8</v>
      </c>
      <c r="Q46" s="16" t="s">
        <v>8</v>
      </c>
      <c r="R46" s="16" t="s">
        <v>8</v>
      </c>
      <c r="S46" s="16" t="s">
        <v>8</v>
      </c>
      <c r="T46" s="16" t="s">
        <v>8</v>
      </c>
      <c r="U46" s="16" t="s">
        <v>8</v>
      </c>
      <c r="V46" s="16" t="s">
        <v>8</v>
      </c>
      <c r="W46" s="16" t="s">
        <v>8</v>
      </c>
      <c r="X46" s="18" t="s">
        <v>8</v>
      </c>
      <c r="Y46" s="27"/>
    </row>
    <row r="47" spans="1:25" ht="34.5" customHeight="1" x14ac:dyDescent="0.25">
      <c r="A47" s="25"/>
      <c r="B47" s="28"/>
      <c r="C47" s="38" t="s">
        <v>9</v>
      </c>
      <c r="D47" s="15">
        <v>74500</v>
      </c>
      <c r="E47" s="20"/>
      <c r="F47" s="20"/>
      <c r="G47" s="20"/>
      <c r="H47" s="20"/>
      <c r="I47" s="20"/>
      <c r="J47" s="20"/>
      <c r="K47" s="20"/>
      <c r="L47" s="20"/>
      <c r="M47" s="20"/>
      <c r="N47" s="16">
        <f>D47</f>
        <v>74500</v>
      </c>
      <c r="O47" s="16">
        <f>D47*1.03</f>
        <v>76735</v>
      </c>
      <c r="P47" s="16">
        <f t="shared" si="37"/>
        <v>79037.05</v>
      </c>
      <c r="Q47" s="16">
        <f t="shared" si="37"/>
        <v>81408.161500000002</v>
      </c>
      <c r="R47" s="16">
        <f t="shared" si="37"/>
        <v>83850.40634500001</v>
      </c>
      <c r="S47" s="16">
        <f t="shared" si="37"/>
        <v>86365.918535350007</v>
      </c>
      <c r="T47" s="16">
        <f>S47*1.03</f>
        <v>88956.896091410512</v>
      </c>
      <c r="U47" s="16">
        <f t="shared" ref="U47:W47" si="42">T47*1.03</f>
        <v>91625.602974152833</v>
      </c>
      <c r="V47" s="16">
        <f t="shared" si="42"/>
        <v>94374.371063377417</v>
      </c>
      <c r="W47" s="16">
        <f t="shared" si="42"/>
        <v>97205.602195278741</v>
      </c>
      <c r="X47" s="18">
        <f>W47*1.03</f>
        <v>100121.77026113711</v>
      </c>
      <c r="Y47" s="27"/>
    </row>
    <row r="48" spans="1:25" ht="30" x14ac:dyDescent="0.25">
      <c r="A48" s="15">
        <v>24</v>
      </c>
      <c r="B48" s="13" t="s">
        <v>57</v>
      </c>
      <c r="C48" s="38" t="s">
        <v>7</v>
      </c>
      <c r="D48" s="25">
        <v>15000</v>
      </c>
      <c r="E48" s="16">
        <f>D48*1.03</f>
        <v>15450</v>
      </c>
      <c r="F48" s="16">
        <f t="shared" ref="F48:M48" si="43">E48*1.03</f>
        <v>15913.5</v>
      </c>
      <c r="G48" s="16">
        <f t="shared" si="43"/>
        <v>16390.904999999999</v>
      </c>
      <c r="H48" s="16">
        <f t="shared" si="43"/>
        <v>16882.632149999998</v>
      </c>
      <c r="I48" s="16">
        <f t="shared" si="43"/>
        <v>17389.1111145</v>
      </c>
      <c r="J48" s="16">
        <f t="shared" si="43"/>
        <v>17910.784447934999</v>
      </c>
      <c r="K48" s="16">
        <f t="shared" si="43"/>
        <v>18448.10798137305</v>
      </c>
      <c r="L48" s="16">
        <f t="shared" si="43"/>
        <v>19001.551220814243</v>
      </c>
      <c r="M48" s="16">
        <f t="shared" si="43"/>
        <v>19571.597757438671</v>
      </c>
      <c r="N48" s="16" t="s">
        <v>8</v>
      </c>
      <c r="O48" s="16" t="s">
        <v>8</v>
      </c>
      <c r="P48" s="16" t="s">
        <v>8</v>
      </c>
      <c r="Q48" s="16" t="s">
        <v>8</v>
      </c>
      <c r="R48" s="16" t="s">
        <v>8</v>
      </c>
      <c r="S48" s="16" t="s">
        <v>8</v>
      </c>
      <c r="T48" s="16" t="s">
        <v>8</v>
      </c>
      <c r="U48" s="16" t="s">
        <v>8</v>
      </c>
      <c r="V48" s="16" t="s">
        <v>8</v>
      </c>
      <c r="W48" s="16" t="s">
        <v>8</v>
      </c>
      <c r="X48" s="18" t="s">
        <v>8</v>
      </c>
      <c r="Y48" s="27"/>
    </row>
    <row r="49" spans="1:25" ht="30" customHeight="1" x14ac:dyDescent="0.25">
      <c r="A49" s="25"/>
      <c r="B49" s="28"/>
      <c r="C49" s="38" t="s">
        <v>9</v>
      </c>
      <c r="D49" s="15">
        <v>21500</v>
      </c>
      <c r="E49" s="20"/>
      <c r="F49" s="20"/>
      <c r="G49" s="20"/>
      <c r="H49" s="20"/>
      <c r="I49" s="20"/>
      <c r="J49" s="20"/>
      <c r="K49" s="20"/>
      <c r="L49" s="20"/>
      <c r="M49" s="20"/>
      <c r="N49" s="16">
        <f>D49</f>
        <v>21500</v>
      </c>
      <c r="O49" s="16">
        <f>D49*1.03</f>
        <v>22145</v>
      </c>
      <c r="P49" s="16">
        <f t="shared" si="37"/>
        <v>22809.350000000002</v>
      </c>
      <c r="Q49" s="16">
        <f t="shared" si="37"/>
        <v>23493.630500000003</v>
      </c>
      <c r="R49" s="16">
        <f t="shared" si="37"/>
        <v>24198.439415000004</v>
      </c>
      <c r="S49" s="16">
        <f t="shared" si="37"/>
        <v>24924.392597450005</v>
      </c>
      <c r="T49" s="16">
        <f>S49*1.03</f>
        <v>25672.124375373507</v>
      </c>
      <c r="U49" s="16">
        <f t="shared" ref="U49:W49" si="44">T49*1.03</f>
        <v>26442.288106634714</v>
      </c>
      <c r="V49" s="16">
        <f t="shared" si="44"/>
        <v>27235.556749833755</v>
      </c>
      <c r="W49" s="16">
        <f t="shared" si="44"/>
        <v>28052.623452328768</v>
      </c>
      <c r="X49" s="18">
        <f>W49*1.03</f>
        <v>28894.202155898631</v>
      </c>
      <c r="Y49" s="27"/>
    </row>
    <row r="50" spans="1:25" ht="30" x14ac:dyDescent="0.25">
      <c r="A50" s="15">
        <v>25</v>
      </c>
      <c r="B50" s="13" t="s">
        <v>58</v>
      </c>
      <c r="C50" s="38" t="s">
        <v>7</v>
      </c>
      <c r="D50" s="25">
        <v>45000</v>
      </c>
      <c r="E50" s="16">
        <f>D50*1.03</f>
        <v>46350</v>
      </c>
      <c r="F50" s="16">
        <f t="shared" ref="F50:M50" si="45">E50*1.03</f>
        <v>47740.5</v>
      </c>
      <c r="G50" s="16">
        <f t="shared" si="45"/>
        <v>49172.715000000004</v>
      </c>
      <c r="H50" s="16">
        <f t="shared" si="45"/>
        <v>50647.896450000007</v>
      </c>
      <c r="I50" s="16">
        <f t="shared" si="45"/>
        <v>52167.33334350001</v>
      </c>
      <c r="J50" s="16">
        <f t="shared" si="45"/>
        <v>53732.353343805014</v>
      </c>
      <c r="K50" s="16">
        <f t="shared" si="45"/>
        <v>55344.323944119169</v>
      </c>
      <c r="L50" s="16">
        <f t="shared" si="45"/>
        <v>57004.653662442746</v>
      </c>
      <c r="M50" s="16">
        <f t="shared" si="45"/>
        <v>58714.793272316027</v>
      </c>
      <c r="N50" s="16" t="s">
        <v>8</v>
      </c>
      <c r="O50" s="16" t="s">
        <v>8</v>
      </c>
      <c r="P50" s="16" t="s">
        <v>8</v>
      </c>
      <c r="Q50" s="16" t="s">
        <v>8</v>
      </c>
      <c r="R50" s="16" t="s">
        <v>8</v>
      </c>
      <c r="S50" s="16" t="s">
        <v>8</v>
      </c>
      <c r="T50" s="16" t="s">
        <v>8</v>
      </c>
      <c r="U50" s="16" t="s">
        <v>8</v>
      </c>
      <c r="V50" s="16" t="s">
        <v>8</v>
      </c>
      <c r="W50" s="16" t="s">
        <v>8</v>
      </c>
      <c r="X50" s="18" t="s">
        <v>8</v>
      </c>
      <c r="Y50" s="27"/>
    </row>
    <row r="51" spans="1:25" ht="32.25" customHeight="1" x14ac:dyDescent="0.25">
      <c r="A51" s="25"/>
      <c r="B51" s="28"/>
      <c r="C51" s="38" t="s">
        <v>9</v>
      </c>
      <c r="D51" s="15">
        <v>65000</v>
      </c>
      <c r="E51" s="20"/>
      <c r="F51" s="20"/>
      <c r="G51" s="20"/>
      <c r="H51" s="20"/>
      <c r="I51" s="20"/>
      <c r="J51" s="20"/>
      <c r="K51" s="20"/>
      <c r="L51" s="20"/>
      <c r="M51" s="20"/>
      <c r="N51" s="16">
        <f>D51</f>
        <v>65000</v>
      </c>
      <c r="O51" s="16">
        <f>D51*1.03</f>
        <v>66950</v>
      </c>
      <c r="P51" s="16">
        <f t="shared" si="37"/>
        <v>68958.5</v>
      </c>
      <c r="Q51" s="16">
        <f t="shared" si="37"/>
        <v>71027.255000000005</v>
      </c>
      <c r="R51" s="16">
        <f t="shared" si="37"/>
        <v>73158.072650000002</v>
      </c>
      <c r="S51" s="16">
        <f t="shared" si="37"/>
        <v>75352.814829499999</v>
      </c>
      <c r="T51" s="16">
        <f>S51*1.03</f>
        <v>77613.399274384996</v>
      </c>
      <c r="U51" s="16">
        <f t="shared" ref="U51:W51" si="46">T51*1.03</f>
        <v>79941.801252616555</v>
      </c>
      <c r="V51" s="16">
        <f t="shared" si="46"/>
        <v>82340.055290195058</v>
      </c>
      <c r="W51" s="16">
        <f t="shared" si="46"/>
        <v>84810.256948900918</v>
      </c>
      <c r="X51" s="18">
        <f>W51*1.03</f>
        <v>87354.564657367955</v>
      </c>
      <c r="Y51" s="27"/>
    </row>
    <row r="52" spans="1:25" ht="30" x14ac:dyDescent="0.25">
      <c r="A52" s="15">
        <v>26</v>
      </c>
      <c r="B52" s="13" t="s">
        <v>59</v>
      </c>
      <c r="C52" s="38" t="s">
        <v>7</v>
      </c>
      <c r="D52" s="25">
        <v>35000</v>
      </c>
      <c r="E52" s="16">
        <f>D52*1.03</f>
        <v>36050</v>
      </c>
      <c r="F52" s="16">
        <f t="shared" ref="F52:M52" si="47">E52*1.03</f>
        <v>37131.5</v>
      </c>
      <c r="G52" s="16">
        <f t="shared" si="47"/>
        <v>38245.445</v>
      </c>
      <c r="H52" s="16">
        <f t="shared" si="47"/>
        <v>39392.808349999999</v>
      </c>
      <c r="I52" s="16">
        <f t="shared" si="47"/>
        <v>40574.5926005</v>
      </c>
      <c r="J52" s="16">
        <f t="shared" si="47"/>
        <v>41791.830378514998</v>
      </c>
      <c r="K52" s="16">
        <f t="shared" si="47"/>
        <v>43045.585289870447</v>
      </c>
      <c r="L52" s="16">
        <f t="shared" si="47"/>
        <v>44336.952848566565</v>
      </c>
      <c r="M52" s="16">
        <f t="shared" si="47"/>
        <v>45667.061434023562</v>
      </c>
      <c r="N52" s="16" t="s">
        <v>8</v>
      </c>
      <c r="O52" s="16" t="s">
        <v>8</v>
      </c>
      <c r="P52" s="16" t="s">
        <v>8</v>
      </c>
      <c r="Q52" s="16" t="s">
        <v>8</v>
      </c>
      <c r="R52" s="16" t="s">
        <v>8</v>
      </c>
      <c r="S52" s="16" t="s">
        <v>8</v>
      </c>
      <c r="T52" s="16" t="s">
        <v>8</v>
      </c>
      <c r="U52" s="16" t="s">
        <v>8</v>
      </c>
      <c r="V52" s="16" t="s">
        <v>8</v>
      </c>
      <c r="W52" s="16" t="s">
        <v>8</v>
      </c>
      <c r="X52" s="18" t="s">
        <v>8</v>
      </c>
      <c r="Y52" s="27"/>
    </row>
    <row r="53" spans="1:25" ht="43.5" customHeight="1" x14ac:dyDescent="0.25">
      <c r="A53" s="25"/>
      <c r="B53" s="28"/>
      <c r="C53" s="38" t="s">
        <v>9</v>
      </c>
      <c r="D53" s="15">
        <v>49500</v>
      </c>
      <c r="E53" s="20"/>
      <c r="F53" s="20"/>
      <c r="G53" s="20"/>
      <c r="H53" s="20"/>
      <c r="I53" s="20"/>
      <c r="J53" s="20"/>
      <c r="K53" s="20"/>
      <c r="L53" s="20"/>
      <c r="M53" s="20"/>
      <c r="N53" s="16">
        <f>D53</f>
        <v>49500</v>
      </c>
      <c r="O53" s="16">
        <f>D53*1.03</f>
        <v>50985</v>
      </c>
      <c r="P53" s="16">
        <f t="shared" si="37"/>
        <v>52514.55</v>
      </c>
      <c r="Q53" s="16">
        <f t="shared" si="37"/>
        <v>54089.986500000006</v>
      </c>
      <c r="R53" s="16">
        <f t="shared" si="37"/>
        <v>55712.686095000005</v>
      </c>
      <c r="S53" s="16">
        <f t="shared" si="37"/>
        <v>57384.066677850009</v>
      </c>
      <c r="T53" s="16">
        <f>S53*1.03</f>
        <v>59105.588678185508</v>
      </c>
      <c r="U53" s="16">
        <f t="shared" ref="U53:W53" si="48">T53*1.03</f>
        <v>60878.756338531071</v>
      </c>
      <c r="V53" s="16">
        <f t="shared" si="48"/>
        <v>62705.119028687004</v>
      </c>
      <c r="W53" s="16">
        <f t="shared" si="48"/>
        <v>64586.272599547614</v>
      </c>
      <c r="X53" s="18">
        <f>W53*1.03</f>
        <v>66523.86077753405</v>
      </c>
      <c r="Y53" s="27"/>
    </row>
    <row r="54" spans="1:25" ht="30" x14ac:dyDescent="0.25">
      <c r="A54" s="15">
        <v>27</v>
      </c>
      <c r="B54" s="13" t="s">
        <v>60</v>
      </c>
      <c r="C54" s="38" t="s">
        <v>7</v>
      </c>
      <c r="D54" s="25">
        <v>12000</v>
      </c>
      <c r="E54" s="16">
        <f>D54*1.03</f>
        <v>12360</v>
      </c>
      <c r="F54" s="16">
        <f t="shared" ref="F54:M54" si="49">E54*1.03</f>
        <v>12730.800000000001</v>
      </c>
      <c r="G54" s="16">
        <f t="shared" si="49"/>
        <v>13112.724000000002</v>
      </c>
      <c r="H54" s="16">
        <f t="shared" si="49"/>
        <v>13506.105720000003</v>
      </c>
      <c r="I54" s="16">
        <f t="shared" si="49"/>
        <v>13911.288891600003</v>
      </c>
      <c r="J54" s="16">
        <f t="shared" si="49"/>
        <v>14328.627558348004</v>
      </c>
      <c r="K54" s="17">
        <f t="shared" si="49"/>
        <v>14758.486385098444</v>
      </c>
      <c r="L54" s="16">
        <f t="shared" si="49"/>
        <v>15201.240976651397</v>
      </c>
      <c r="M54" s="16">
        <f t="shared" si="49"/>
        <v>15657.278205950939</v>
      </c>
      <c r="N54" s="16" t="s">
        <v>8</v>
      </c>
      <c r="O54" s="16" t="s">
        <v>8</v>
      </c>
      <c r="P54" s="16" t="s">
        <v>8</v>
      </c>
      <c r="Q54" s="16" t="s">
        <v>8</v>
      </c>
      <c r="R54" s="16" t="s">
        <v>8</v>
      </c>
      <c r="S54" s="16" t="s">
        <v>8</v>
      </c>
      <c r="T54" s="16" t="s">
        <v>8</v>
      </c>
      <c r="U54" s="16" t="s">
        <v>8</v>
      </c>
      <c r="V54" s="16" t="s">
        <v>8</v>
      </c>
      <c r="W54" s="16" t="s">
        <v>8</v>
      </c>
      <c r="X54" s="18" t="s">
        <v>8</v>
      </c>
      <c r="Y54" s="27"/>
    </row>
    <row r="55" spans="1:25" ht="36.75" customHeight="1" x14ac:dyDescent="0.25">
      <c r="A55" s="25"/>
      <c r="B55" s="28"/>
      <c r="C55" s="38" t="s">
        <v>9</v>
      </c>
      <c r="D55" s="15">
        <v>17000</v>
      </c>
      <c r="E55" s="20"/>
      <c r="F55" s="20"/>
      <c r="G55" s="20"/>
      <c r="H55" s="20"/>
      <c r="I55" s="20"/>
      <c r="J55" s="20"/>
      <c r="K55" s="20"/>
      <c r="L55" s="20"/>
      <c r="M55" s="20"/>
      <c r="N55" s="16">
        <f>D55</f>
        <v>17000</v>
      </c>
      <c r="O55" s="16">
        <f>D55*1.03</f>
        <v>17510</v>
      </c>
      <c r="P55" s="16">
        <f t="shared" si="37"/>
        <v>18035.3</v>
      </c>
      <c r="Q55" s="16">
        <f t="shared" si="37"/>
        <v>18576.359</v>
      </c>
      <c r="R55" s="16">
        <f t="shared" si="37"/>
        <v>19133.64977</v>
      </c>
      <c r="S55" s="16">
        <f t="shared" si="37"/>
        <v>19707.659263100002</v>
      </c>
      <c r="T55" s="16">
        <f>S55*1.03</f>
        <v>20298.889040993003</v>
      </c>
      <c r="U55" s="16">
        <f t="shared" ref="U55:W55" si="50">T55*1.03</f>
        <v>20907.855712222794</v>
      </c>
      <c r="V55" s="16">
        <f t="shared" si="50"/>
        <v>21535.091383589479</v>
      </c>
      <c r="W55" s="16">
        <f t="shared" si="50"/>
        <v>22181.144125097166</v>
      </c>
      <c r="X55" s="18">
        <f>W55*1.03</f>
        <v>22846.578448850079</v>
      </c>
      <c r="Y55" s="27"/>
    </row>
    <row r="56" spans="1:25" ht="33.75" customHeight="1" x14ac:dyDescent="0.25">
      <c r="A56" s="15">
        <v>28</v>
      </c>
      <c r="B56" s="13" t="s">
        <v>61</v>
      </c>
      <c r="C56" s="38" t="s">
        <v>7</v>
      </c>
      <c r="D56" s="25">
        <v>40000</v>
      </c>
      <c r="E56" s="16">
        <f>D56*1.03</f>
        <v>41200</v>
      </c>
      <c r="F56" s="16">
        <f t="shared" ref="F56:M56" si="51">E56*1.03</f>
        <v>42436</v>
      </c>
      <c r="G56" s="16">
        <f t="shared" si="51"/>
        <v>43709.08</v>
      </c>
      <c r="H56" s="16">
        <f t="shared" si="51"/>
        <v>45020.352400000003</v>
      </c>
      <c r="I56" s="17">
        <f t="shared" si="51"/>
        <v>46370.962972000001</v>
      </c>
      <c r="J56" s="16">
        <f t="shared" si="51"/>
        <v>47762.091861159999</v>
      </c>
      <c r="K56" s="16">
        <f t="shared" si="51"/>
        <v>49194.954616994801</v>
      </c>
      <c r="L56" s="16">
        <f t="shared" si="51"/>
        <v>50670.803255504645</v>
      </c>
      <c r="M56" s="16">
        <f t="shared" si="51"/>
        <v>52190.927353169784</v>
      </c>
      <c r="N56" s="16" t="s">
        <v>8</v>
      </c>
      <c r="O56" s="16" t="s">
        <v>8</v>
      </c>
      <c r="P56" s="16" t="s">
        <v>8</v>
      </c>
      <c r="Q56" s="16" t="s">
        <v>8</v>
      </c>
      <c r="R56" s="16" t="s">
        <v>8</v>
      </c>
      <c r="S56" s="16" t="s">
        <v>8</v>
      </c>
      <c r="T56" s="16" t="s">
        <v>8</v>
      </c>
      <c r="U56" s="16" t="s">
        <v>8</v>
      </c>
      <c r="V56" s="16" t="s">
        <v>8</v>
      </c>
      <c r="W56" s="16" t="s">
        <v>8</v>
      </c>
      <c r="X56" s="18" t="s">
        <v>8</v>
      </c>
      <c r="Y56" s="27"/>
    </row>
    <row r="57" spans="1:25" ht="30.75" customHeight="1" x14ac:dyDescent="0.25">
      <c r="A57" s="25"/>
      <c r="B57" s="28"/>
      <c r="C57" s="38" t="s">
        <v>9</v>
      </c>
      <c r="D57" s="15">
        <v>57000</v>
      </c>
      <c r="E57" s="20"/>
      <c r="F57" s="20"/>
      <c r="G57" s="20"/>
      <c r="H57" s="20"/>
      <c r="I57" s="20"/>
      <c r="J57" s="20"/>
      <c r="K57" s="20"/>
      <c r="L57" s="20"/>
      <c r="M57" s="20"/>
      <c r="N57" s="16">
        <f>D57</f>
        <v>57000</v>
      </c>
      <c r="O57" s="16">
        <f>D57*1.03</f>
        <v>58710</v>
      </c>
      <c r="P57" s="16">
        <f t="shared" si="37"/>
        <v>60471.3</v>
      </c>
      <c r="Q57" s="17">
        <f t="shared" si="37"/>
        <v>62285.439000000006</v>
      </c>
      <c r="R57" s="16">
        <f t="shared" si="37"/>
        <v>64154.002170000007</v>
      </c>
      <c r="S57" s="16">
        <f t="shared" si="37"/>
        <v>66078.622235100003</v>
      </c>
      <c r="T57" s="16">
        <f>S57*1.03</f>
        <v>68060.980902153009</v>
      </c>
      <c r="U57" s="16">
        <f t="shared" ref="U57:W57" si="52">T57*1.03</f>
        <v>70102.810329217595</v>
      </c>
      <c r="V57" s="16">
        <f t="shared" si="52"/>
        <v>72205.894639094127</v>
      </c>
      <c r="W57" s="16">
        <f t="shared" si="52"/>
        <v>74372.071478266953</v>
      </c>
      <c r="X57" s="18">
        <f>W57*1.03</f>
        <v>76603.233622614964</v>
      </c>
      <c r="Y57" s="27"/>
    </row>
    <row r="58" spans="1:25" ht="23.25" customHeight="1" x14ac:dyDescent="0.25">
      <c r="A58" s="15">
        <v>29</v>
      </c>
      <c r="B58" s="13" t="s">
        <v>62</v>
      </c>
      <c r="C58" s="38" t="s">
        <v>7</v>
      </c>
      <c r="D58" s="25">
        <v>30000</v>
      </c>
      <c r="E58" s="16">
        <f>D58*1.03</f>
        <v>30900</v>
      </c>
      <c r="F58" s="16">
        <f t="shared" ref="F58:M58" si="53">E58*1.03</f>
        <v>31827</v>
      </c>
      <c r="G58" s="16">
        <f t="shared" si="53"/>
        <v>32781.81</v>
      </c>
      <c r="H58" s="16">
        <f t="shared" si="53"/>
        <v>33765.264299999995</v>
      </c>
      <c r="I58" s="17">
        <f t="shared" si="53"/>
        <v>34778.222228999999</v>
      </c>
      <c r="J58" s="16">
        <f t="shared" si="53"/>
        <v>35821.568895869998</v>
      </c>
      <c r="K58" s="16">
        <f t="shared" si="53"/>
        <v>36896.215962746101</v>
      </c>
      <c r="L58" s="16">
        <f t="shared" si="53"/>
        <v>38003.102441628485</v>
      </c>
      <c r="M58" s="16">
        <f t="shared" si="53"/>
        <v>39143.195514877341</v>
      </c>
      <c r="N58" s="16" t="s">
        <v>8</v>
      </c>
      <c r="O58" s="16" t="s">
        <v>8</v>
      </c>
      <c r="P58" s="16" t="s">
        <v>8</v>
      </c>
      <c r="Q58" s="16" t="s">
        <v>8</v>
      </c>
      <c r="R58" s="16" t="s">
        <v>8</v>
      </c>
      <c r="S58" s="16" t="s">
        <v>8</v>
      </c>
      <c r="T58" s="16" t="s">
        <v>8</v>
      </c>
      <c r="U58" s="16" t="s">
        <v>8</v>
      </c>
      <c r="V58" s="16" t="s">
        <v>8</v>
      </c>
      <c r="W58" s="16" t="s">
        <v>8</v>
      </c>
      <c r="X58" s="18" t="s">
        <v>8</v>
      </c>
      <c r="Y58" s="27"/>
    </row>
    <row r="59" spans="1:25" ht="30.75" customHeight="1" x14ac:dyDescent="0.25">
      <c r="A59" s="25"/>
      <c r="B59" s="28"/>
      <c r="C59" s="38" t="s">
        <v>9</v>
      </c>
      <c r="D59" s="15">
        <v>42500</v>
      </c>
      <c r="E59" s="20"/>
      <c r="F59" s="20"/>
      <c r="G59" s="20"/>
      <c r="H59" s="20"/>
      <c r="I59" s="20"/>
      <c r="J59" s="20"/>
      <c r="K59" s="20"/>
      <c r="L59" s="20"/>
      <c r="M59" s="20"/>
      <c r="N59" s="16">
        <f>D59</f>
        <v>42500</v>
      </c>
      <c r="O59" s="16">
        <f>D59*1.03</f>
        <v>43775</v>
      </c>
      <c r="P59" s="16">
        <f t="shared" si="37"/>
        <v>45088.25</v>
      </c>
      <c r="Q59" s="17">
        <f t="shared" si="37"/>
        <v>46440.897499999999</v>
      </c>
      <c r="R59" s="16">
        <f t="shared" si="37"/>
        <v>47834.124425000002</v>
      </c>
      <c r="S59" s="16">
        <f t="shared" si="37"/>
        <v>49269.148157750002</v>
      </c>
      <c r="T59" s="16">
        <f>S59*1.03</f>
        <v>50747.222602482499</v>
      </c>
      <c r="U59" s="16">
        <f t="shared" ref="U59:W59" si="54">T59*1.03</f>
        <v>52269.639280556978</v>
      </c>
      <c r="V59" s="16">
        <f t="shared" si="54"/>
        <v>53837.728458973688</v>
      </c>
      <c r="W59" s="16">
        <f t="shared" si="54"/>
        <v>55452.860312742901</v>
      </c>
      <c r="X59" s="18">
        <f>W59*1.03</f>
        <v>57116.446122125191</v>
      </c>
      <c r="Y59" s="27"/>
    </row>
    <row r="60" spans="1:25" ht="33" customHeight="1" x14ac:dyDescent="0.25">
      <c r="A60" s="15">
        <v>30</v>
      </c>
      <c r="B60" s="13" t="s">
        <v>63</v>
      </c>
      <c r="C60" s="38" t="s">
        <v>7</v>
      </c>
      <c r="D60" s="25">
        <v>30000</v>
      </c>
      <c r="E60" s="16">
        <f>D60*1.03</f>
        <v>30900</v>
      </c>
      <c r="F60" s="16">
        <f t="shared" ref="F60:M60" si="55">E60*1.03</f>
        <v>31827</v>
      </c>
      <c r="G60" s="16">
        <f t="shared" si="55"/>
        <v>32781.81</v>
      </c>
      <c r="H60" s="16">
        <f t="shared" si="55"/>
        <v>33765.264299999995</v>
      </c>
      <c r="I60" s="17">
        <f t="shared" si="55"/>
        <v>34778.222228999999</v>
      </c>
      <c r="J60" s="16">
        <f t="shared" si="55"/>
        <v>35821.568895869998</v>
      </c>
      <c r="K60" s="16">
        <f t="shared" si="55"/>
        <v>36896.215962746101</v>
      </c>
      <c r="L60" s="16">
        <f t="shared" si="55"/>
        <v>38003.102441628485</v>
      </c>
      <c r="M60" s="16">
        <f t="shared" si="55"/>
        <v>39143.195514877341</v>
      </c>
      <c r="N60" s="16" t="s">
        <v>8</v>
      </c>
      <c r="O60" s="16" t="s">
        <v>8</v>
      </c>
      <c r="P60" s="16" t="s">
        <v>8</v>
      </c>
      <c r="Q60" s="16" t="s">
        <v>8</v>
      </c>
      <c r="R60" s="16" t="s">
        <v>8</v>
      </c>
      <c r="S60" s="16" t="s">
        <v>8</v>
      </c>
      <c r="T60" s="16" t="s">
        <v>8</v>
      </c>
      <c r="U60" s="16" t="s">
        <v>8</v>
      </c>
      <c r="V60" s="16" t="s">
        <v>8</v>
      </c>
      <c r="W60" s="16" t="s">
        <v>8</v>
      </c>
      <c r="X60" s="18" t="s">
        <v>8</v>
      </c>
      <c r="Y60" s="27"/>
    </row>
    <row r="61" spans="1:25" ht="36" customHeight="1" x14ac:dyDescent="0.25">
      <c r="A61" s="25"/>
      <c r="B61" s="28"/>
      <c r="C61" s="38" t="s">
        <v>9</v>
      </c>
      <c r="D61" s="15">
        <v>42500</v>
      </c>
      <c r="E61" s="20"/>
      <c r="F61" s="20"/>
      <c r="G61" s="20"/>
      <c r="H61" s="20"/>
      <c r="I61" s="20"/>
      <c r="J61" s="20"/>
      <c r="K61" s="20"/>
      <c r="L61" s="20"/>
      <c r="M61" s="20"/>
      <c r="N61" s="16">
        <f>D61</f>
        <v>42500</v>
      </c>
      <c r="O61" s="16">
        <f>D61*1.03</f>
        <v>43775</v>
      </c>
      <c r="P61" s="16">
        <f t="shared" si="36"/>
        <v>45088.25</v>
      </c>
      <c r="Q61" s="16">
        <f t="shared" si="36"/>
        <v>46440.897499999999</v>
      </c>
      <c r="R61" s="16">
        <f t="shared" si="36"/>
        <v>47834.124425000002</v>
      </c>
      <c r="S61" s="16">
        <f t="shared" si="36"/>
        <v>49269.148157750002</v>
      </c>
      <c r="T61" s="16">
        <f>S61*1.03</f>
        <v>50747.222602482499</v>
      </c>
      <c r="U61" s="16">
        <f t="shared" ref="U61:W61" si="56">T61*1.03</f>
        <v>52269.639280556978</v>
      </c>
      <c r="V61" s="16">
        <f t="shared" si="56"/>
        <v>53837.728458973688</v>
      </c>
      <c r="W61" s="16">
        <f t="shared" si="56"/>
        <v>55452.860312742901</v>
      </c>
      <c r="X61" s="18">
        <f>W61*1.03</f>
        <v>57116.446122125191</v>
      </c>
      <c r="Y61" s="27"/>
    </row>
    <row r="62" spans="1:25" ht="32.25" customHeight="1" x14ac:dyDescent="0.25">
      <c r="A62" s="15">
        <v>31</v>
      </c>
      <c r="B62" s="13" t="s">
        <v>64</v>
      </c>
      <c r="C62" s="38" t="s">
        <v>7</v>
      </c>
      <c r="D62" s="25">
        <v>30000</v>
      </c>
      <c r="E62" s="16">
        <f>D62*1.03</f>
        <v>30900</v>
      </c>
      <c r="F62" s="16">
        <f t="shared" ref="F62:M62" si="57">E62*1.03</f>
        <v>31827</v>
      </c>
      <c r="G62" s="16">
        <f t="shared" si="57"/>
        <v>32781.81</v>
      </c>
      <c r="H62" s="16">
        <f t="shared" si="57"/>
        <v>33765.264299999995</v>
      </c>
      <c r="I62" s="17">
        <f t="shared" si="57"/>
        <v>34778.222228999999</v>
      </c>
      <c r="J62" s="16">
        <f t="shared" si="57"/>
        <v>35821.568895869998</v>
      </c>
      <c r="K62" s="16">
        <f t="shared" si="57"/>
        <v>36896.215962746101</v>
      </c>
      <c r="L62" s="16">
        <f t="shared" si="57"/>
        <v>38003.102441628485</v>
      </c>
      <c r="M62" s="16">
        <f t="shared" si="57"/>
        <v>39143.195514877341</v>
      </c>
      <c r="N62" s="16" t="s">
        <v>8</v>
      </c>
      <c r="O62" s="16" t="s">
        <v>8</v>
      </c>
      <c r="P62" s="16" t="s">
        <v>8</v>
      </c>
      <c r="Q62" s="16" t="s">
        <v>8</v>
      </c>
      <c r="R62" s="16" t="s">
        <v>8</v>
      </c>
      <c r="S62" s="16" t="s">
        <v>8</v>
      </c>
      <c r="T62" s="16" t="s">
        <v>8</v>
      </c>
      <c r="U62" s="16" t="s">
        <v>8</v>
      </c>
      <c r="V62" s="16" t="s">
        <v>8</v>
      </c>
      <c r="W62" s="16" t="s">
        <v>8</v>
      </c>
      <c r="X62" s="18" t="s">
        <v>8</v>
      </c>
      <c r="Y62" s="27"/>
    </row>
    <row r="63" spans="1:25" ht="33.75" customHeight="1" x14ac:dyDescent="0.25">
      <c r="A63" s="25"/>
      <c r="B63" s="28"/>
      <c r="C63" s="38" t="s">
        <v>9</v>
      </c>
      <c r="D63" s="15">
        <v>42500</v>
      </c>
      <c r="E63" s="20"/>
      <c r="F63" s="20"/>
      <c r="G63" s="20"/>
      <c r="H63" s="20"/>
      <c r="I63" s="20"/>
      <c r="J63" s="20"/>
      <c r="K63" s="20"/>
      <c r="L63" s="20"/>
      <c r="M63" s="20"/>
      <c r="N63" s="16">
        <f>D63</f>
        <v>42500</v>
      </c>
      <c r="O63" s="16">
        <f>D63*1.03</f>
        <v>43775</v>
      </c>
      <c r="P63" s="16">
        <f t="shared" ref="P63:S63" si="58">O63*1.03</f>
        <v>45088.25</v>
      </c>
      <c r="Q63" s="16">
        <f t="shared" si="58"/>
        <v>46440.897499999999</v>
      </c>
      <c r="R63" s="16">
        <f t="shared" si="58"/>
        <v>47834.124425000002</v>
      </c>
      <c r="S63" s="16">
        <f t="shared" si="58"/>
        <v>49269.148157750002</v>
      </c>
      <c r="T63" s="16">
        <f>S63*1.03</f>
        <v>50747.222602482499</v>
      </c>
      <c r="U63" s="16">
        <f t="shared" ref="U63:W63" si="59">T63*1.03</f>
        <v>52269.639280556978</v>
      </c>
      <c r="V63" s="16">
        <f t="shared" si="59"/>
        <v>53837.728458973688</v>
      </c>
      <c r="W63" s="16">
        <f t="shared" si="59"/>
        <v>55452.860312742901</v>
      </c>
      <c r="X63" s="18">
        <f>W63*1.03</f>
        <v>57116.446122125191</v>
      </c>
      <c r="Y63" s="27"/>
    </row>
    <row r="64" spans="1:25" ht="29.25" customHeight="1" x14ac:dyDescent="0.25">
      <c r="A64" s="15">
        <v>32</v>
      </c>
      <c r="B64" s="13" t="s">
        <v>65</v>
      </c>
      <c r="C64" s="38" t="s">
        <v>7</v>
      </c>
      <c r="D64" s="25">
        <v>25000</v>
      </c>
      <c r="E64" s="16">
        <f>D64*1.03</f>
        <v>25750</v>
      </c>
      <c r="F64" s="16">
        <f t="shared" ref="F64:M64" si="60">E64*1.03</f>
        <v>26522.5</v>
      </c>
      <c r="G64" s="16">
        <f t="shared" si="60"/>
        <v>27318.174999999999</v>
      </c>
      <c r="H64" s="16">
        <f t="shared" si="60"/>
        <v>28137.720249999998</v>
      </c>
      <c r="I64" s="16">
        <f t="shared" si="60"/>
        <v>28981.851857499998</v>
      </c>
      <c r="J64" s="17">
        <f t="shared" si="60"/>
        <v>29851.307413225</v>
      </c>
      <c r="K64" s="16">
        <f t="shared" si="60"/>
        <v>30746.84663562175</v>
      </c>
      <c r="L64" s="16">
        <f t="shared" si="60"/>
        <v>31669.252034690402</v>
      </c>
      <c r="M64" s="16">
        <f t="shared" si="60"/>
        <v>32619.329595731117</v>
      </c>
      <c r="N64" s="16" t="s">
        <v>8</v>
      </c>
      <c r="O64" s="16" t="s">
        <v>8</v>
      </c>
      <c r="P64" s="16" t="s">
        <v>8</v>
      </c>
      <c r="Q64" s="16" t="s">
        <v>8</v>
      </c>
      <c r="R64" s="16" t="s">
        <v>8</v>
      </c>
      <c r="S64" s="16" t="s">
        <v>8</v>
      </c>
      <c r="T64" s="16" t="s">
        <v>8</v>
      </c>
      <c r="U64" s="16" t="s">
        <v>8</v>
      </c>
      <c r="V64" s="16" t="s">
        <v>8</v>
      </c>
      <c r="W64" s="16" t="s">
        <v>8</v>
      </c>
      <c r="X64" s="18" t="s">
        <v>8</v>
      </c>
      <c r="Y64" s="27"/>
    </row>
    <row r="65" spans="1:25" ht="26.25" customHeight="1" x14ac:dyDescent="0.25">
      <c r="A65" s="25"/>
      <c r="B65" s="28"/>
      <c r="C65" s="38" t="s">
        <v>9</v>
      </c>
      <c r="D65" s="15">
        <v>36500</v>
      </c>
      <c r="E65" s="20"/>
      <c r="F65" s="20"/>
      <c r="G65" s="20"/>
      <c r="H65" s="20"/>
      <c r="I65" s="20"/>
      <c r="J65" s="20"/>
      <c r="K65" s="20"/>
      <c r="L65" s="20"/>
      <c r="M65" s="20"/>
      <c r="N65" s="16">
        <f>D65</f>
        <v>36500</v>
      </c>
      <c r="O65" s="16">
        <f>D65*1.03</f>
        <v>37595</v>
      </c>
      <c r="P65" s="17">
        <f t="shared" ref="P65:S65" si="61">O65*1.03</f>
        <v>38722.85</v>
      </c>
      <c r="Q65" s="16">
        <f t="shared" si="61"/>
        <v>39884.535499999998</v>
      </c>
      <c r="R65" s="16">
        <f t="shared" si="61"/>
        <v>41081.071564999998</v>
      </c>
      <c r="S65" s="16">
        <f t="shared" si="61"/>
        <v>42313.503711949998</v>
      </c>
      <c r="T65" s="16">
        <f>S65*1.03</f>
        <v>43582.908823308499</v>
      </c>
      <c r="U65" s="16">
        <f t="shared" ref="U65:W65" si="62">T65*1.03</f>
        <v>44890.396088007757</v>
      </c>
      <c r="V65" s="16">
        <f t="shared" si="62"/>
        <v>46237.107970647994</v>
      </c>
      <c r="W65" s="16">
        <f t="shared" si="62"/>
        <v>47624.221209767435</v>
      </c>
      <c r="X65" s="18">
        <f>W65*1.03</f>
        <v>49052.947846060459</v>
      </c>
      <c r="Y65" s="27"/>
    </row>
    <row r="66" spans="1:25" ht="33" customHeight="1" x14ac:dyDescent="0.25">
      <c r="A66" s="25">
        <v>33</v>
      </c>
      <c r="B66" s="13" t="s">
        <v>66</v>
      </c>
      <c r="C66" s="38" t="s">
        <v>7</v>
      </c>
      <c r="D66" s="25">
        <v>25000</v>
      </c>
      <c r="E66" s="16">
        <f>D66*1.03</f>
        <v>25750</v>
      </c>
      <c r="F66" s="16">
        <f t="shared" ref="F66:M66" si="63">E66*1.03</f>
        <v>26522.5</v>
      </c>
      <c r="G66" s="16">
        <f t="shared" si="63"/>
        <v>27318.174999999999</v>
      </c>
      <c r="H66" s="17">
        <f t="shared" si="63"/>
        <v>28137.720249999998</v>
      </c>
      <c r="I66" s="16">
        <f t="shared" si="63"/>
        <v>28981.851857499998</v>
      </c>
      <c r="J66" s="16">
        <f t="shared" si="63"/>
        <v>29851.307413225</v>
      </c>
      <c r="K66" s="16">
        <f t="shared" si="63"/>
        <v>30746.84663562175</v>
      </c>
      <c r="L66" s="16">
        <f t="shared" si="63"/>
        <v>31669.252034690402</v>
      </c>
      <c r="M66" s="16">
        <f t="shared" si="63"/>
        <v>32619.329595731117</v>
      </c>
      <c r="N66" s="16" t="s">
        <v>8</v>
      </c>
      <c r="O66" s="16" t="s">
        <v>8</v>
      </c>
      <c r="P66" s="16" t="s">
        <v>8</v>
      </c>
      <c r="Q66" s="16" t="s">
        <v>8</v>
      </c>
      <c r="R66" s="16" t="s">
        <v>8</v>
      </c>
      <c r="S66" s="16" t="s">
        <v>8</v>
      </c>
      <c r="T66" s="16" t="s">
        <v>8</v>
      </c>
      <c r="U66" s="16" t="s">
        <v>8</v>
      </c>
      <c r="V66" s="16" t="s">
        <v>8</v>
      </c>
      <c r="W66" s="16" t="s">
        <v>8</v>
      </c>
      <c r="X66" s="18" t="s">
        <v>8</v>
      </c>
      <c r="Y66" s="27"/>
    </row>
    <row r="67" spans="1:25" ht="36.75" customHeight="1" x14ac:dyDescent="0.25">
      <c r="A67" s="25"/>
      <c r="B67" s="28"/>
      <c r="C67" s="38" t="s">
        <v>9</v>
      </c>
      <c r="D67" s="15">
        <v>36500</v>
      </c>
      <c r="E67" s="20"/>
      <c r="F67" s="20"/>
      <c r="G67" s="20"/>
      <c r="H67" s="20"/>
      <c r="I67" s="20"/>
      <c r="J67" s="20"/>
      <c r="K67" s="20"/>
      <c r="L67" s="20"/>
      <c r="M67" s="20"/>
      <c r="N67" s="16">
        <f>D67</f>
        <v>36500</v>
      </c>
      <c r="O67" s="16">
        <f>D67*1.03</f>
        <v>37595</v>
      </c>
      <c r="P67" s="16">
        <f t="shared" ref="P67:S67" si="64">O67*1.03</f>
        <v>38722.85</v>
      </c>
      <c r="Q67" s="16">
        <f t="shared" si="64"/>
        <v>39884.535499999998</v>
      </c>
      <c r="R67" s="16">
        <f t="shared" si="64"/>
        <v>41081.071564999998</v>
      </c>
      <c r="S67" s="16">
        <f t="shared" si="64"/>
        <v>42313.503711949998</v>
      </c>
      <c r="T67" s="16">
        <f>S67*1.03</f>
        <v>43582.908823308499</v>
      </c>
      <c r="U67" s="16">
        <f t="shared" ref="U67:W67" si="65">T67*1.03</f>
        <v>44890.396088007757</v>
      </c>
      <c r="V67" s="16">
        <f t="shared" si="65"/>
        <v>46237.107970647994</v>
      </c>
      <c r="W67" s="16">
        <f t="shared" si="65"/>
        <v>47624.221209767435</v>
      </c>
      <c r="X67" s="18">
        <f>W67*1.03</f>
        <v>49052.947846060459</v>
      </c>
      <c r="Y67" s="27"/>
    </row>
    <row r="68" spans="1:25" ht="30" customHeight="1" x14ac:dyDescent="0.25">
      <c r="A68" s="25">
        <v>34</v>
      </c>
      <c r="B68" s="13" t="s">
        <v>67</v>
      </c>
      <c r="C68" s="38" t="s">
        <v>7</v>
      </c>
      <c r="D68" s="25">
        <v>25000</v>
      </c>
      <c r="E68" s="16">
        <f>D68*1.03</f>
        <v>25750</v>
      </c>
      <c r="F68" s="16">
        <f t="shared" ref="F68:M68" si="66">E68*1.03</f>
        <v>26522.5</v>
      </c>
      <c r="G68" s="17">
        <f t="shared" si="66"/>
        <v>27318.174999999999</v>
      </c>
      <c r="H68" s="16">
        <f t="shared" si="66"/>
        <v>28137.720249999998</v>
      </c>
      <c r="I68" s="16">
        <f t="shared" si="66"/>
        <v>28981.851857499998</v>
      </c>
      <c r="J68" s="16">
        <f t="shared" si="66"/>
        <v>29851.307413225</v>
      </c>
      <c r="K68" s="16">
        <f t="shared" si="66"/>
        <v>30746.84663562175</v>
      </c>
      <c r="L68" s="16">
        <f t="shared" si="66"/>
        <v>31669.252034690402</v>
      </c>
      <c r="M68" s="16">
        <f t="shared" si="66"/>
        <v>32619.329595731117</v>
      </c>
      <c r="N68" s="16" t="s">
        <v>8</v>
      </c>
      <c r="O68" s="16" t="s">
        <v>8</v>
      </c>
      <c r="P68" s="16" t="s">
        <v>8</v>
      </c>
      <c r="Q68" s="16" t="s">
        <v>8</v>
      </c>
      <c r="R68" s="16" t="s">
        <v>8</v>
      </c>
      <c r="S68" s="16" t="s">
        <v>8</v>
      </c>
      <c r="T68" s="16" t="s">
        <v>8</v>
      </c>
      <c r="U68" s="16" t="s">
        <v>8</v>
      </c>
      <c r="V68" s="16" t="s">
        <v>8</v>
      </c>
      <c r="W68" s="16" t="s">
        <v>8</v>
      </c>
      <c r="X68" s="18" t="s">
        <v>8</v>
      </c>
      <c r="Y68" s="27"/>
    </row>
    <row r="69" spans="1:25" ht="28.5" customHeight="1" x14ac:dyDescent="0.25">
      <c r="A69" s="25"/>
      <c r="B69" s="28"/>
      <c r="C69" s="38" t="s">
        <v>9</v>
      </c>
      <c r="D69" s="15">
        <v>36500</v>
      </c>
      <c r="E69" s="20"/>
      <c r="F69" s="20"/>
      <c r="G69" s="20"/>
      <c r="H69" s="20"/>
      <c r="I69" s="20"/>
      <c r="J69" s="20"/>
      <c r="K69" s="20"/>
      <c r="L69" s="20"/>
      <c r="M69" s="20"/>
      <c r="N69" s="16">
        <f>D69</f>
        <v>36500</v>
      </c>
      <c r="O69" s="16">
        <f>D69*1.03</f>
        <v>37595</v>
      </c>
      <c r="P69" s="16">
        <f t="shared" ref="P69:S69" si="67">O69*1.03</f>
        <v>38722.85</v>
      </c>
      <c r="Q69" s="16">
        <f t="shared" si="67"/>
        <v>39884.535499999998</v>
      </c>
      <c r="R69" s="16">
        <f t="shared" si="67"/>
        <v>41081.071564999998</v>
      </c>
      <c r="S69" s="16">
        <f t="shared" si="67"/>
        <v>42313.503711949998</v>
      </c>
      <c r="T69" s="16">
        <f>S69*1.03</f>
        <v>43582.908823308499</v>
      </c>
      <c r="U69" s="16">
        <f t="shared" ref="U69:W69" si="68">T69*1.03</f>
        <v>44890.396088007757</v>
      </c>
      <c r="V69" s="16">
        <f t="shared" si="68"/>
        <v>46237.107970647994</v>
      </c>
      <c r="W69" s="16">
        <f t="shared" si="68"/>
        <v>47624.221209767435</v>
      </c>
      <c r="X69" s="18">
        <f>W69*1.03</f>
        <v>49052.947846060459</v>
      </c>
      <c r="Y69" s="27"/>
    </row>
    <row r="70" spans="1:25" ht="45" x14ac:dyDescent="0.25">
      <c r="A70" s="25">
        <v>35</v>
      </c>
      <c r="B70" s="43" t="s">
        <v>68</v>
      </c>
      <c r="C70" s="38" t="s">
        <v>7</v>
      </c>
      <c r="D70" s="25">
        <v>25000</v>
      </c>
      <c r="E70" s="16">
        <f>D70*1.03</f>
        <v>25750</v>
      </c>
      <c r="F70" s="16">
        <f t="shared" ref="F70:M70" si="69">E70*1.03</f>
        <v>26522.5</v>
      </c>
      <c r="G70" s="16">
        <f t="shared" si="69"/>
        <v>27318.174999999999</v>
      </c>
      <c r="H70" s="16">
        <f t="shared" si="69"/>
        <v>28137.720249999998</v>
      </c>
      <c r="I70" s="16">
        <f t="shared" si="69"/>
        <v>28981.851857499998</v>
      </c>
      <c r="J70" s="16">
        <f t="shared" si="69"/>
        <v>29851.307413225</v>
      </c>
      <c r="K70" s="16">
        <f t="shared" si="69"/>
        <v>30746.84663562175</v>
      </c>
      <c r="L70" s="17">
        <f t="shared" si="69"/>
        <v>31669.252034690402</v>
      </c>
      <c r="M70" s="16">
        <f t="shared" si="69"/>
        <v>32619.329595731117</v>
      </c>
      <c r="N70" s="16" t="s">
        <v>8</v>
      </c>
      <c r="O70" s="16" t="s">
        <v>8</v>
      </c>
      <c r="P70" s="16" t="s">
        <v>8</v>
      </c>
      <c r="Q70" s="16" t="s">
        <v>8</v>
      </c>
      <c r="R70" s="16" t="s">
        <v>8</v>
      </c>
      <c r="S70" s="16" t="s">
        <v>8</v>
      </c>
      <c r="T70" s="16" t="s">
        <v>8</v>
      </c>
      <c r="U70" s="16" t="s">
        <v>8</v>
      </c>
      <c r="V70" s="16" t="s">
        <v>8</v>
      </c>
      <c r="W70" s="16" t="s">
        <v>8</v>
      </c>
      <c r="X70" s="18" t="s">
        <v>8</v>
      </c>
      <c r="Y70" s="27"/>
    </row>
    <row r="71" spans="1:25" ht="33.75" customHeight="1" x14ac:dyDescent="0.25">
      <c r="A71" s="25"/>
      <c r="B71" s="28"/>
      <c r="C71" s="38" t="s">
        <v>9</v>
      </c>
      <c r="D71" s="15">
        <v>36500</v>
      </c>
      <c r="E71" s="20"/>
      <c r="F71" s="20"/>
      <c r="G71" s="20"/>
      <c r="H71" s="20"/>
      <c r="I71" s="20"/>
      <c r="J71" s="20"/>
      <c r="K71" s="20"/>
      <c r="L71" s="20"/>
      <c r="M71" s="20"/>
      <c r="N71" s="16">
        <f>D71</f>
        <v>36500</v>
      </c>
      <c r="O71" s="16">
        <f>D71*1.03</f>
        <v>37595</v>
      </c>
      <c r="P71" s="16">
        <f t="shared" ref="P71:S71" si="70">O71*1.03</f>
        <v>38722.85</v>
      </c>
      <c r="Q71" s="16">
        <f t="shared" si="70"/>
        <v>39884.535499999998</v>
      </c>
      <c r="R71" s="16">
        <f t="shared" si="70"/>
        <v>41081.071564999998</v>
      </c>
      <c r="S71" s="16">
        <f t="shared" si="70"/>
        <v>42313.503711949998</v>
      </c>
      <c r="T71" s="16">
        <f>S71*1.03</f>
        <v>43582.908823308499</v>
      </c>
      <c r="U71" s="16">
        <f t="shared" ref="U71:W71" si="71">T71*1.03</f>
        <v>44890.396088007757</v>
      </c>
      <c r="V71" s="16">
        <f t="shared" si="71"/>
        <v>46237.107970647994</v>
      </c>
      <c r="W71" s="16">
        <f t="shared" si="71"/>
        <v>47624.221209767435</v>
      </c>
      <c r="X71" s="18">
        <f>W71*1.03</f>
        <v>49052.947846060459</v>
      </c>
      <c r="Y71" s="27"/>
    </row>
    <row r="72" spans="1:25" ht="29.25" customHeight="1" x14ac:dyDescent="0.25">
      <c r="A72" s="25">
        <v>36</v>
      </c>
      <c r="B72" s="43" t="s">
        <v>69</v>
      </c>
      <c r="C72" s="38" t="s">
        <v>7</v>
      </c>
      <c r="D72" s="25">
        <v>25000</v>
      </c>
      <c r="E72" s="16">
        <f>D72*1.03</f>
        <v>25750</v>
      </c>
      <c r="F72" s="16">
        <f t="shared" ref="F72:M72" si="72">E72*1.03</f>
        <v>26522.5</v>
      </c>
      <c r="G72" s="16">
        <f t="shared" si="72"/>
        <v>27318.174999999999</v>
      </c>
      <c r="H72" s="16">
        <f t="shared" si="72"/>
        <v>28137.720249999998</v>
      </c>
      <c r="I72" s="16">
        <f t="shared" si="72"/>
        <v>28981.851857499998</v>
      </c>
      <c r="J72" s="16">
        <f t="shared" si="72"/>
        <v>29851.307413225</v>
      </c>
      <c r="K72" s="17">
        <f t="shared" si="72"/>
        <v>30746.84663562175</v>
      </c>
      <c r="L72" s="16">
        <f t="shared" si="72"/>
        <v>31669.252034690402</v>
      </c>
      <c r="M72" s="16">
        <f t="shared" si="72"/>
        <v>32619.329595731117</v>
      </c>
      <c r="N72" s="16" t="s">
        <v>8</v>
      </c>
      <c r="O72" s="16" t="s">
        <v>8</v>
      </c>
      <c r="P72" s="16" t="s">
        <v>8</v>
      </c>
      <c r="Q72" s="16" t="s">
        <v>8</v>
      </c>
      <c r="R72" s="16" t="s">
        <v>8</v>
      </c>
      <c r="S72" s="16" t="s">
        <v>8</v>
      </c>
      <c r="T72" s="16" t="s">
        <v>8</v>
      </c>
      <c r="U72" s="16" t="s">
        <v>8</v>
      </c>
      <c r="V72" s="16" t="s">
        <v>8</v>
      </c>
      <c r="W72" s="16" t="s">
        <v>8</v>
      </c>
      <c r="X72" s="18" t="s">
        <v>8</v>
      </c>
      <c r="Y72" s="27"/>
    </row>
    <row r="73" spans="1:25" ht="27" customHeight="1" x14ac:dyDescent="0.25">
      <c r="A73" s="25"/>
      <c r="B73" s="28"/>
      <c r="C73" s="38" t="s">
        <v>9</v>
      </c>
      <c r="D73" s="15">
        <v>36500</v>
      </c>
      <c r="E73" s="20"/>
      <c r="F73" s="20"/>
      <c r="G73" s="20"/>
      <c r="H73" s="20"/>
      <c r="I73" s="20"/>
      <c r="J73" s="20"/>
      <c r="K73" s="20"/>
      <c r="L73" s="20"/>
      <c r="M73" s="20"/>
      <c r="N73" s="16">
        <f>D73</f>
        <v>36500</v>
      </c>
      <c r="O73" s="16">
        <f>D73*1.03</f>
        <v>37595</v>
      </c>
      <c r="P73" s="17">
        <f t="shared" ref="P73:S73" si="73">O73*1.03</f>
        <v>38722.85</v>
      </c>
      <c r="Q73" s="16">
        <f t="shared" si="73"/>
        <v>39884.535499999998</v>
      </c>
      <c r="R73" s="16">
        <f t="shared" si="73"/>
        <v>41081.071564999998</v>
      </c>
      <c r="S73" s="16">
        <f t="shared" si="73"/>
        <v>42313.503711949998</v>
      </c>
      <c r="T73" s="16">
        <f>S73*1.03</f>
        <v>43582.908823308499</v>
      </c>
      <c r="U73" s="16">
        <f t="shared" ref="U73:W73" si="74">T73*1.03</f>
        <v>44890.396088007757</v>
      </c>
      <c r="V73" s="16">
        <f t="shared" si="74"/>
        <v>46237.107970647994</v>
      </c>
      <c r="W73" s="16">
        <f t="shared" si="74"/>
        <v>47624.221209767435</v>
      </c>
      <c r="X73" s="18">
        <f>W73*1.03</f>
        <v>49052.947846060459</v>
      </c>
      <c r="Y73" s="27"/>
    </row>
    <row r="74" spans="1:25" ht="30" x14ac:dyDescent="0.25">
      <c r="A74" s="25">
        <v>37</v>
      </c>
      <c r="B74" s="43" t="s">
        <v>70</v>
      </c>
      <c r="C74" s="38" t="s">
        <v>7</v>
      </c>
      <c r="D74" s="25">
        <v>25000</v>
      </c>
      <c r="E74" s="16">
        <f>D74*1.03</f>
        <v>25750</v>
      </c>
      <c r="F74" s="16">
        <f t="shared" ref="F74:M74" si="75">E74*1.03</f>
        <v>26522.5</v>
      </c>
      <c r="G74" s="16">
        <f t="shared" si="75"/>
        <v>27318.174999999999</v>
      </c>
      <c r="H74" s="16">
        <f t="shared" si="75"/>
        <v>28137.720249999998</v>
      </c>
      <c r="I74" s="16">
        <f t="shared" si="75"/>
        <v>28981.851857499998</v>
      </c>
      <c r="J74" s="16">
        <f t="shared" si="75"/>
        <v>29851.307413225</v>
      </c>
      <c r="K74" s="16">
        <f t="shared" si="75"/>
        <v>30746.84663562175</v>
      </c>
      <c r="L74" s="16">
        <f t="shared" si="75"/>
        <v>31669.252034690402</v>
      </c>
      <c r="M74" s="16">
        <f t="shared" si="75"/>
        <v>32619.329595731117</v>
      </c>
      <c r="N74" s="16" t="s">
        <v>8</v>
      </c>
      <c r="O74" s="16" t="s">
        <v>8</v>
      </c>
      <c r="P74" s="16" t="s">
        <v>8</v>
      </c>
      <c r="Q74" s="16" t="s">
        <v>8</v>
      </c>
      <c r="R74" s="16" t="s">
        <v>8</v>
      </c>
      <c r="S74" s="16" t="s">
        <v>8</v>
      </c>
      <c r="T74" s="16" t="s">
        <v>8</v>
      </c>
      <c r="U74" s="16" t="s">
        <v>8</v>
      </c>
      <c r="V74" s="16" t="s">
        <v>8</v>
      </c>
      <c r="W74" s="16" t="s">
        <v>8</v>
      </c>
      <c r="X74" s="18" t="s">
        <v>8</v>
      </c>
      <c r="Y74" s="27"/>
    </row>
    <row r="75" spans="1:25" ht="26.25" customHeight="1" x14ac:dyDescent="0.25">
      <c r="A75" s="25"/>
      <c r="B75" s="28"/>
      <c r="C75" s="38" t="s">
        <v>9</v>
      </c>
      <c r="D75" s="15">
        <v>36500</v>
      </c>
      <c r="E75" s="20"/>
      <c r="F75" s="20"/>
      <c r="G75" s="20"/>
      <c r="H75" s="20"/>
      <c r="I75" s="20"/>
      <c r="J75" s="20"/>
      <c r="K75" s="20"/>
      <c r="L75" s="20"/>
      <c r="M75" s="20"/>
      <c r="N75" s="16">
        <f>D75</f>
        <v>36500</v>
      </c>
      <c r="O75" s="16">
        <f>D75*1.03</f>
        <v>37595</v>
      </c>
      <c r="P75" s="16">
        <f t="shared" ref="P75:S75" si="76">O75*1.03</f>
        <v>38722.85</v>
      </c>
      <c r="Q75" s="16">
        <f t="shared" si="76"/>
        <v>39884.535499999998</v>
      </c>
      <c r="R75" s="16">
        <f t="shared" si="76"/>
        <v>41081.071564999998</v>
      </c>
      <c r="S75" s="16">
        <f t="shared" si="76"/>
        <v>42313.503711949998</v>
      </c>
      <c r="T75" s="16">
        <f>S75*1.03</f>
        <v>43582.908823308499</v>
      </c>
      <c r="U75" s="16">
        <f t="shared" ref="U75:W75" si="77">T75*1.03</f>
        <v>44890.396088007757</v>
      </c>
      <c r="V75" s="16">
        <f t="shared" si="77"/>
        <v>46237.107970647994</v>
      </c>
      <c r="W75" s="16">
        <f t="shared" si="77"/>
        <v>47624.221209767435</v>
      </c>
      <c r="X75" s="18">
        <f>W75*1.03</f>
        <v>49052.947846060459</v>
      </c>
      <c r="Y75" s="27"/>
    </row>
    <row r="76" spans="1:25" ht="29.25" customHeight="1" x14ac:dyDescent="0.25">
      <c r="A76" s="25">
        <v>38</v>
      </c>
      <c r="B76" s="28" t="s">
        <v>53</v>
      </c>
      <c r="C76" s="38" t="s">
        <v>7</v>
      </c>
      <c r="D76" s="25">
        <v>15000</v>
      </c>
      <c r="E76" s="16">
        <f>D76*1.03</f>
        <v>15450</v>
      </c>
      <c r="F76" s="16">
        <f t="shared" ref="F76:M76" si="78">E76*1.03</f>
        <v>15913.5</v>
      </c>
      <c r="G76" s="16">
        <f t="shared" si="78"/>
        <v>16390.904999999999</v>
      </c>
      <c r="H76" s="16">
        <f t="shared" si="78"/>
        <v>16882.632149999998</v>
      </c>
      <c r="I76" s="16">
        <f t="shared" si="78"/>
        <v>17389.1111145</v>
      </c>
      <c r="J76" s="16">
        <f t="shared" si="78"/>
        <v>17910.784447934999</v>
      </c>
      <c r="K76" s="16">
        <f t="shared" si="78"/>
        <v>18448.10798137305</v>
      </c>
      <c r="L76" s="16">
        <f t="shared" si="78"/>
        <v>19001.551220814243</v>
      </c>
      <c r="M76" s="16">
        <f t="shared" si="78"/>
        <v>19571.597757438671</v>
      </c>
      <c r="N76" s="16" t="s">
        <v>8</v>
      </c>
      <c r="O76" s="16" t="s">
        <v>8</v>
      </c>
      <c r="P76" s="16" t="s">
        <v>8</v>
      </c>
      <c r="Q76" s="16" t="s">
        <v>8</v>
      </c>
      <c r="R76" s="16" t="s">
        <v>8</v>
      </c>
      <c r="S76" s="16" t="s">
        <v>8</v>
      </c>
      <c r="T76" s="16" t="s">
        <v>8</v>
      </c>
      <c r="U76" s="16" t="s">
        <v>8</v>
      </c>
      <c r="V76" s="16" t="s">
        <v>8</v>
      </c>
      <c r="W76" s="16" t="s">
        <v>8</v>
      </c>
      <c r="X76" s="18" t="s">
        <v>8</v>
      </c>
      <c r="Y76" s="27"/>
    </row>
    <row r="77" spans="1:25" ht="26.25" customHeight="1" x14ac:dyDescent="0.25">
      <c r="A77" s="25"/>
      <c r="B77" s="28"/>
      <c r="C77" s="38" t="s">
        <v>9</v>
      </c>
      <c r="D77" s="15">
        <v>21500</v>
      </c>
      <c r="E77" s="20"/>
      <c r="F77" s="20"/>
      <c r="G77" s="20"/>
      <c r="H77" s="20"/>
      <c r="I77" s="20"/>
      <c r="J77" s="20"/>
      <c r="K77" s="20"/>
      <c r="L77" s="20"/>
      <c r="M77" s="20"/>
      <c r="N77" s="16">
        <f>D77</f>
        <v>21500</v>
      </c>
      <c r="O77" s="16">
        <f>D77*1.03</f>
        <v>22145</v>
      </c>
      <c r="P77" s="16">
        <f t="shared" ref="P77:S77" si="79">O77*1.03</f>
        <v>22809.350000000002</v>
      </c>
      <c r="Q77" s="16">
        <f t="shared" si="79"/>
        <v>23493.630500000003</v>
      </c>
      <c r="R77" s="16">
        <f t="shared" si="79"/>
        <v>24198.439415000004</v>
      </c>
      <c r="S77" s="16">
        <f t="shared" si="79"/>
        <v>24924.392597450005</v>
      </c>
      <c r="T77" s="16">
        <f>S77*1.03</f>
        <v>25672.124375373507</v>
      </c>
      <c r="U77" s="16">
        <f t="shared" ref="U77:W77" si="80">T77*1.03</f>
        <v>26442.288106634714</v>
      </c>
      <c r="V77" s="16">
        <f t="shared" si="80"/>
        <v>27235.556749833755</v>
      </c>
      <c r="W77" s="16">
        <f t="shared" si="80"/>
        <v>28052.623452328768</v>
      </c>
      <c r="X77" s="18">
        <f>W77*1.03</f>
        <v>28894.202155898631</v>
      </c>
      <c r="Y77" s="27"/>
    </row>
    <row r="78" spans="1:25" ht="30.75" customHeight="1" x14ac:dyDescent="0.25">
      <c r="A78" s="25">
        <v>39</v>
      </c>
      <c r="B78" s="28" t="s">
        <v>71</v>
      </c>
      <c r="C78" s="38" t="s">
        <v>7</v>
      </c>
      <c r="D78" s="25">
        <v>25000</v>
      </c>
      <c r="E78" s="16">
        <f>D78*1.03</f>
        <v>25750</v>
      </c>
      <c r="F78" s="16">
        <f t="shared" ref="F78:M78" si="81">E78*1.03</f>
        <v>26522.5</v>
      </c>
      <c r="G78" s="16">
        <f t="shared" si="81"/>
        <v>27318.174999999999</v>
      </c>
      <c r="H78" s="17">
        <f t="shared" si="81"/>
        <v>28137.720249999998</v>
      </c>
      <c r="I78" s="16">
        <f t="shared" si="81"/>
        <v>28981.851857499998</v>
      </c>
      <c r="J78" s="16">
        <f t="shared" si="81"/>
        <v>29851.307413225</v>
      </c>
      <c r="K78" s="16">
        <f t="shared" si="81"/>
        <v>30746.84663562175</v>
      </c>
      <c r="L78" s="16">
        <f t="shared" si="81"/>
        <v>31669.252034690402</v>
      </c>
      <c r="M78" s="16">
        <f t="shared" si="81"/>
        <v>32619.329595731117</v>
      </c>
      <c r="N78" s="16" t="s">
        <v>8</v>
      </c>
      <c r="O78" s="16" t="s">
        <v>8</v>
      </c>
      <c r="P78" s="16" t="s">
        <v>8</v>
      </c>
      <c r="Q78" s="16" t="s">
        <v>8</v>
      </c>
      <c r="R78" s="16" t="s">
        <v>8</v>
      </c>
      <c r="S78" s="16" t="s">
        <v>8</v>
      </c>
      <c r="T78" s="16" t="s">
        <v>8</v>
      </c>
      <c r="U78" s="16" t="s">
        <v>8</v>
      </c>
      <c r="V78" s="16" t="s">
        <v>8</v>
      </c>
      <c r="W78" s="16" t="s">
        <v>8</v>
      </c>
      <c r="X78" s="18" t="s">
        <v>8</v>
      </c>
      <c r="Y78" s="27"/>
    </row>
    <row r="79" spans="1:25" ht="29.25" customHeight="1" x14ac:dyDescent="0.25">
      <c r="A79" s="25"/>
      <c r="B79" s="28"/>
      <c r="C79" s="38" t="s">
        <v>9</v>
      </c>
      <c r="D79" s="15">
        <v>36500</v>
      </c>
      <c r="E79" s="20"/>
      <c r="F79" s="20"/>
      <c r="G79" s="20"/>
      <c r="H79" s="20"/>
      <c r="I79" s="20"/>
      <c r="J79" s="20"/>
      <c r="K79" s="20"/>
      <c r="L79" s="20"/>
      <c r="M79" s="20"/>
      <c r="N79" s="16">
        <f>D79</f>
        <v>36500</v>
      </c>
      <c r="O79" s="16">
        <f>D79*1.03</f>
        <v>37595</v>
      </c>
      <c r="P79" s="16">
        <f t="shared" ref="P79:S79" si="82">O79*1.03</f>
        <v>38722.85</v>
      </c>
      <c r="Q79" s="16">
        <f t="shared" si="82"/>
        <v>39884.535499999998</v>
      </c>
      <c r="R79" s="16">
        <f t="shared" si="82"/>
        <v>41081.071564999998</v>
      </c>
      <c r="S79" s="16">
        <f t="shared" si="82"/>
        <v>42313.503711949998</v>
      </c>
      <c r="T79" s="16">
        <f>S79*1.03</f>
        <v>43582.908823308499</v>
      </c>
      <c r="U79" s="16">
        <f t="shared" ref="U79:W79" si="83">T79*1.03</f>
        <v>44890.396088007757</v>
      </c>
      <c r="V79" s="16">
        <f t="shared" si="83"/>
        <v>46237.107970647994</v>
      </c>
      <c r="W79" s="16">
        <f t="shared" si="83"/>
        <v>47624.221209767435</v>
      </c>
      <c r="X79" s="18">
        <f>W79*1.03</f>
        <v>49052.947846060459</v>
      </c>
      <c r="Y79" s="27"/>
    </row>
    <row r="80" spans="1:25" ht="30" x14ac:dyDescent="0.25">
      <c r="A80" s="25">
        <v>40</v>
      </c>
      <c r="B80" s="43" t="s">
        <v>72</v>
      </c>
      <c r="C80" s="38" t="s">
        <v>7</v>
      </c>
      <c r="D80" s="25">
        <v>35000</v>
      </c>
      <c r="E80" s="16">
        <f>D80*1.03</f>
        <v>36050</v>
      </c>
      <c r="F80" s="16">
        <f t="shared" ref="F80:M80" si="84">E80*1.03</f>
        <v>37131.5</v>
      </c>
      <c r="G80" s="16">
        <f t="shared" si="84"/>
        <v>38245.445</v>
      </c>
      <c r="H80" s="16">
        <f t="shared" si="84"/>
        <v>39392.808349999999</v>
      </c>
      <c r="I80" s="16">
        <f t="shared" si="84"/>
        <v>40574.5926005</v>
      </c>
      <c r="J80" s="16">
        <f t="shared" si="84"/>
        <v>41791.830378514998</v>
      </c>
      <c r="K80" s="16">
        <f t="shared" si="84"/>
        <v>43045.585289870447</v>
      </c>
      <c r="L80" s="16">
        <f t="shared" si="84"/>
        <v>44336.952848566565</v>
      </c>
      <c r="M80" s="16">
        <f t="shared" si="84"/>
        <v>45667.061434023562</v>
      </c>
      <c r="N80" s="16" t="s">
        <v>8</v>
      </c>
      <c r="O80" s="16" t="s">
        <v>8</v>
      </c>
      <c r="P80" s="16" t="s">
        <v>8</v>
      </c>
      <c r="Q80" s="16" t="s">
        <v>8</v>
      </c>
      <c r="R80" s="16" t="s">
        <v>8</v>
      </c>
      <c r="S80" s="16" t="s">
        <v>8</v>
      </c>
      <c r="T80" s="16" t="s">
        <v>8</v>
      </c>
      <c r="U80" s="16" t="s">
        <v>8</v>
      </c>
      <c r="V80" s="16" t="s">
        <v>8</v>
      </c>
      <c r="W80" s="16" t="s">
        <v>8</v>
      </c>
      <c r="X80" s="18" t="s">
        <v>8</v>
      </c>
      <c r="Y80" s="27"/>
    </row>
    <row r="81" spans="1:25" ht="27" customHeight="1" x14ac:dyDescent="0.25">
      <c r="A81" s="25"/>
      <c r="B81" s="28"/>
      <c r="C81" s="38" t="s">
        <v>9</v>
      </c>
      <c r="D81" s="15">
        <v>49500</v>
      </c>
      <c r="E81" s="20"/>
      <c r="F81" s="20"/>
      <c r="G81" s="20"/>
      <c r="H81" s="20"/>
      <c r="I81" s="20"/>
      <c r="J81" s="20"/>
      <c r="K81" s="20"/>
      <c r="L81" s="20"/>
      <c r="M81" s="20"/>
      <c r="N81" s="16">
        <f>D81</f>
        <v>49500</v>
      </c>
      <c r="O81" s="16">
        <f>D81*1.03</f>
        <v>50985</v>
      </c>
      <c r="P81" s="16">
        <f t="shared" ref="P81:S81" si="85">O81*1.03</f>
        <v>52514.55</v>
      </c>
      <c r="Q81" s="16">
        <f t="shared" si="85"/>
        <v>54089.986500000006</v>
      </c>
      <c r="R81" s="16">
        <f t="shared" si="85"/>
        <v>55712.686095000005</v>
      </c>
      <c r="S81" s="16">
        <f t="shared" si="85"/>
        <v>57384.066677850009</v>
      </c>
      <c r="T81" s="16">
        <f>S81*1.03</f>
        <v>59105.588678185508</v>
      </c>
      <c r="U81" s="16">
        <f t="shared" ref="U81:W81" si="86">T81*1.03</f>
        <v>60878.756338531071</v>
      </c>
      <c r="V81" s="16">
        <f t="shared" si="86"/>
        <v>62705.119028687004</v>
      </c>
      <c r="W81" s="16">
        <f t="shared" si="86"/>
        <v>64586.272599547614</v>
      </c>
      <c r="X81" s="18">
        <f>W81*1.03</f>
        <v>66523.86077753405</v>
      </c>
      <c r="Y81" s="27"/>
    </row>
    <row r="82" spans="1:25" ht="30" x14ac:dyDescent="0.25">
      <c r="A82" s="25">
        <v>41</v>
      </c>
      <c r="B82" s="43" t="s">
        <v>73</v>
      </c>
      <c r="C82" s="38" t="s">
        <v>7</v>
      </c>
      <c r="D82" s="25">
        <v>35000</v>
      </c>
      <c r="E82" s="16">
        <f>D82*1.03</f>
        <v>36050</v>
      </c>
      <c r="F82" s="16">
        <f t="shared" ref="F82:M82" si="87">E82*1.03</f>
        <v>37131.5</v>
      </c>
      <c r="G82" s="16">
        <f t="shared" si="87"/>
        <v>38245.445</v>
      </c>
      <c r="H82" s="16">
        <f t="shared" si="87"/>
        <v>39392.808349999999</v>
      </c>
      <c r="I82" s="16">
        <f t="shared" si="87"/>
        <v>40574.5926005</v>
      </c>
      <c r="J82" s="16">
        <f t="shared" si="87"/>
        <v>41791.830378514998</v>
      </c>
      <c r="K82" s="17">
        <f t="shared" si="87"/>
        <v>43045.585289870447</v>
      </c>
      <c r="L82" s="16">
        <f t="shared" si="87"/>
        <v>44336.952848566565</v>
      </c>
      <c r="M82" s="16">
        <f t="shared" si="87"/>
        <v>45667.061434023562</v>
      </c>
      <c r="N82" s="16" t="s">
        <v>8</v>
      </c>
      <c r="O82" s="16" t="s">
        <v>8</v>
      </c>
      <c r="P82" s="16" t="s">
        <v>8</v>
      </c>
      <c r="Q82" s="16" t="s">
        <v>8</v>
      </c>
      <c r="R82" s="16" t="s">
        <v>8</v>
      </c>
      <c r="S82" s="16" t="s">
        <v>8</v>
      </c>
      <c r="T82" s="16" t="s">
        <v>8</v>
      </c>
      <c r="U82" s="16" t="s">
        <v>8</v>
      </c>
      <c r="V82" s="16" t="s">
        <v>8</v>
      </c>
      <c r="W82" s="16" t="s">
        <v>8</v>
      </c>
      <c r="X82" s="18" t="s">
        <v>8</v>
      </c>
      <c r="Y82" s="27"/>
    </row>
    <row r="83" spans="1:25" ht="32.25" customHeight="1" x14ac:dyDescent="0.25">
      <c r="A83" s="25"/>
      <c r="B83" s="28"/>
      <c r="C83" s="38" t="s">
        <v>9</v>
      </c>
      <c r="D83" s="15">
        <v>49500</v>
      </c>
      <c r="E83" s="20"/>
      <c r="F83" s="20"/>
      <c r="G83" s="20"/>
      <c r="H83" s="20"/>
      <c r="I83" s="20"/>
      <c r="J83" s="20"/>
      <c r="K83" s="20"/>
      <c r="L83" s="20"/>
      <c r="M83" s="20"/>
      <c r="N83" s="16">
        <f>D83</f>
        <v>49500</v>
      </c>
      <c r="O83" s="16">
        <f>D83*1.03</f>
        <v>50985</v>
      </c>
      <c r="P83" s="16">
        <f t="shared" ref="P83:S83" si="88">O83*1.03</f>
        <v>52514.55</v>
      </c>
      <c r="Q83" s="16">
        <f t="shared" si="88"/>
        <v>54089.986500000006</v>
      </c>
      <c r="R83" s="16">
        <f t="shared" si="88"/>
        <v>55712.686095000005</v>
      </c>
      <c r="S83" s="16">
        <f t="shared" si="88"/>
        <v>57384.066677850009</v>
      </c>
      <c r="T83" s="16">
        <f>S83*1.03</f>
        <v>59105.588678185508</v>
      </c>
      <c r="U83" s="16">
        <f t="shared" ref="U83:W83" si="89">T83*1.03</f>
        <v>60878.756338531071</v>
      </c>
      <c r="V83" s="16">
        <f t="shared" si="89"/>
        <v>62705.119028687004</v>
      </c>
      <c r="W83" s="16">
        <f t="shared" si="89"/>
        <v>64586.272599547614</v>
      </c>
      <c r="X83" s="18">
        <f>W83*1.03</f>
        <v>66523.86077753405</v>
      </c>
      <c r="Y83" s="27"/>
    </row>
    <row r="84" spans="1:25" ht="30" x14ac:dyDescent="0.25">
      <c r="A84" s="15">
        <v>42</v>
      </c>
      <c r="B84" s="43" t="s">
        <v>74</v>
      </c>
      <c r="C84" s="38" t="s">
        <v>7</v>
      </c>
      <c r="D84" s="25">
        <v>35000</v>
      </c>
      <c r="E84" s="16">
        <f>D84*1.03</f>
        <v>36050</v>
      </c>
      <c r="F84" s="16">
        <f t="shared" ref="F84:M84" si="90">E84*1.03</f>
        <v>37131.5</v>
      </c>
      <c r="G84" s="16">
        <f t="shared" si="90"/>
        <v>38245.445</v>
      </c>
      <c r="H84" s="16">
        <f t="shared" si="90"/>
        <v>39392.808349999999</v>
      </c>
      <c r="I84" s="16">
        <f t="shared" si="90"/>
        <v>40574.5926005</v>
      </c>
      <c r="J84" s="16">
        <f t="shared" si="90"/>
        <v>41791.830378514998</v>
      </c>
      <c r="K84" s="16">
        <f t="shared" si="90"/>
        <v>43045.585289870447</v>
      </c>
      <c r="L84" s="16">
        <f t="shared" si="90"/>
        <v>44336.952848566565</v>
      </c>
      <c r="M84" s="16">
        <f t="shared" si="90"/>
        <v>45667.061434023562</v>
      </c>
      <c r="N84" s="16" t="s">
        <v>8</v>
      </c>
      <c r="O84" s="16" t="s">
        <v>8</v>
      </c>
      <c r="P84" s="16" t="s">
        <v>8</v>
      </c>
      <c r="Q84" s="16" t="s">
        <v>8</v>
      </c>
      <c r="R84" s="16" t="s">
        <v>8</v>
      </c>
      <c r="S84" s="16" t="s">
        <v>8</v>
      </c>
      <c r="T84" s="16" t="s">
        <v>8</v>
      </c>
      <c r="U84" s="16" t="s">
        <v>8</v>
      </c>
      <c r="V84" s="16" t="s">
        <v>8</v>
      </c>
      <c r="W84" s="16" t="s">
        <v>8</v>
      </c>
      <c r="X84" s="18" t="s">
        <v>8</v>
      </c>
      <c r="Y84" s="27"/>
    </row>
    <row r="85" spans="1:25" ht="36" customHeight="1" x14ac:dyDescent="0.25">
      <c r="A85" s="25"/>
      <c r="B85" s="28"/>
      <c r="C85" s="38" t="s">
        <v>9</v>
      </c>
      <c r="D85" s="15">
        <v>49500</v>
      </c>
      <c r="E85" s="20"/>
      <c r="F85" s="20"/>
      <c r="G85" s="20"/>
      <c r="H85" s="20"/>
      <c r="I85" s="20"/>
      <c r="J85" s="20"/>
      <c r="K85" s="20"/>
      <c r="L85" s="20"/>
      <c r="M85" s="20"/>
      <c r="N85" s="16">
        <f>D85</f>
        <v>49500</v>
      </c>
      <c r="O85" s="16">
        <f>D85*1.03</f>
        <v>50985</v>
      </c>
      <c r="P85" s="16">
        <f t="shared" ref="P85:S85" si="91">O85*1.03</f>
        <v>52514.55</v>
      </c>
      <c r="Q85" s="16">
        <f t="shared" si="91"/>
        <v>54089.986500000006</v>
      </c>
      <c r="R85" s="16">
        <f t="shared" si="91"/>
        <v>55712.686095000005</v>
      </c>
      <c r="S85" s="16">
        <f t="shared" si="91"/>
        <v>57384.066677850009</v>
      </c>
      <c r="T85" s="16">
        <f>S85*1.03</f>
        <v>59105.588678185508</v>
      </c>
      <c r="U85" s="16">
        <f t="shared" ref="U85:W85" si="92">T85*1.03</f>
        <v>60878.756338531071</v>
      </c>
      <c r="V85" s="16">
        <f t="shared" si="92"/>
        <v>62705.119028687004</v>
      </c>
      <c r="W85" s="16">
        <f t="shared" si="92"/>
        <v>64586.272599547614</v>
      </c>
      <c r="X85" s="18">
        <f>W85*1.03</f>
        <v>66523.86077753405</v>
      </c>
      <c r="Y85" s="27"/>
    </row>
    <row r="86" spans="1:25" ht="30" x14ac:dyDescent="0.25">
      <c r="A86" s="15">
        <v>43</v>
      </c>
      <c r="B86" s="43" t="s">
        <v>75</v>
      </c>
      <c r="C86" s="38" t="s">
        <v>7</v>
      </c>
      <c r="D86" s="25">
        <v>35000</v>
      </c>
      <c r="E86" s="16">
        <f>D86*1.03</f>
        <v>36050</v>
      </c>
      <c r="F86" s="16">
        <f t="shared" ref="F86:M86" si="93">E86*1.03</f>
        <v>37131.5</v>
      </c>
      <c r="G86" s="16">
        <f t="shared" si="93"/>
        <v>38245.445</v>
      </c>
      <c r="H86" s="16">
        <f t="shared" si="93"/>
        <v>39392.808349999999</v>
      </c>
      <c r="I86" s="16">
        <f t="shared" si="93"/>
        <v>40574.5926005</v>
      </c>
      <c r="J86" s="16">
        <f t="shared" si="93"/>
        <v>41791.830378514998</v>
      </c>
      <c r="K86" s="16">
        <f t="shared" si="93"/>
        <v>43045.585289870447</v>
      </c>
      <c r="L86" s="16">
        <f t="shared" si="93"/>
        <v>44336.952848566565</v>
      </c>
      <c r="M86" s="16">
        <f t="shared" si="93"/>
        <v>45667.061434023562</v>
      </c>
      <c r="N86" s="16" t="s">
        <v>8</v>
      </c>
      <c r="O86" s="16" t="s">
        <v>8</v>
      </c>
      <c r="P86" s="16" t="s">
        <v>8</v>
      </c>
      <c r="Q86" s="16" t="s">
        <v>8</v>
      </c>
      <c r="R86" s="16" t="s">
        <v>8</v>
      </c>
      <c r="S86" s="16" t="s">
        <v>8</v>
      </c>
      <c r="T86" s="16" t="s">
        <v>8</v>
      </c>
      <c r="U86" s="16" t="s">
        <v>8</v>
      </c>
      <c r="V86" s="16" t="s">
        <v>8</v>
      </c>
      <c r="W86" s="16" t="s">
        <v>8</v>
      </c>
      <c r="X86" s="18" t="s">
        <v>8</v>
      </c>
      <c r="Y86" s="27"/>
    </row>
    <row r="87" spans="1:25" ht="32.25" customHeight="1" x14ac:dyDescent="0.25">
      <c r="A87" s="25"/>
      <c r="B87" s="28"/>
      <c r="C87" s="38" t="s">
        <v>9</v>
      </c>
      <c r="D87" s="15">
        <v>49500</v>
      </c>
      <c r="E87" s="20"/>
      <c r="F87" s="20"/>
      <c r="G87" s="20"/>
      <c r="H87" s="20"/>
      <c r="I87" s="20"/>
      <c r="J87" s="20"/>
      <c r="K87" s="20"/>
      <c r="L87" s="20"/>
      <c r="M87" s="20"/>
      <c r="N87" s="16">
        <f>D87</f>
        <v>49500</v>
      </c>
      <c r="O87" s="16">
        <f>D87*1.03</f>
        <v>50985</v>
      </c>
      <c r="P87" s="16">
        <f t="shared" ref="P87:S87" si="94">O87*1.03</f>
        <v>52514.55</v>
      </c>
      <c r="Q87" s="16">
        <f t="shared" si="94"/>
        <v>54089.986500000006</v>
      </c>
      <c r="R87" s="16">
        <f t="shared" si="94"/>
        <v>55712.686095000005</v>
      </c>
      <c r="S87" s="16">
        <f t="shared" si="94"/>
        <v>57384.066677850009</v>
      </c>
      <c r="T87" s="16">
        <f>S87*1.03</f>
        <v>59105.588678185508</v>
      </c>
      <c r="U87" s="16">
        <f t="shared" ref="U87:W87" si="95">T87*1.03</f>
        <v>60878.756338531071</v>
      </c>
      <c r="V87" s="16">
        <f t="shared" si="95"/>
        <v>62705.119028687004</v>
      </c>
      <c r="W87" s="16">
        <f t="shared" si="95"/>
        <v>64586.272599547614</v>
      </c>
      <c r="X87" s="18">
        <f>W87*1.03</f>
        <v>66523.86077753405</v>
      </c>
      <c r="Y87" s="27"/>
    </row>
    <row r="88" spans="1:25" ht="30" x14ac:dyDescent="0.25">
      <c r="A88" s="15">
        <v>44</v>
      </c>
      <c r="B88" s="43" t="s">
        <v>76</v>
      </c>
      <c r="C88" s="38" t="s">
        <v>7</v>
      </c>
      <c r="D88" s="25">
        <v>35000</v>
      </c>
      <c r="E88" s="16">
        <f>D88*1.03</f>
        <v>36050</v>
      </c>
      <c r="F88" s="16">
        <f t="shared" ref="F88:M88" si="96">E88*1.03</f>
        <v>37131.5</v>
      </c>
      <c r="G88" s="16">
        <f t="shared" si="96"/>
        <v>38245.445</v>
      </c>
      <c r="H88" s="17">
        <f t="shared" si="96"/>
        <v>39392.808349999999</v>
      </c>
      <c r="I88" s="16">
        <f t="shared" si="96"/>
        <v>40574.5926005</v>
      </c>
      <c r="J88" s="16">
        <f t="shared" si="96"/>
        <v>41791.830378514998</v>
      </c>
      <c r="K88" s="16">
        <f t="shared" si="96"/>
        <v>43045.585289870447</v>
      </c>
      <c r="L88" s="16">
        <f t="shared" si="96"/>
        <v>44336.952848566565</v>
      </c>
      <c r="M88" s="16">
        <f t="shared" si="96"/>
        <v>45667.061434023562</v>
      </c>
      <c r="N88" s="16" t="s">
        <v>8</v>
      </c>
      <c r="O88" s="16" t="s">
        <v>8</v>
      </c>
      <c r="P88" s="16" t="s">
        <v>8</v>
      </c>
      <c r="Q88" s="16" t="s">
        <v>8</v>
      </c>
      <c r="R88" s="16" t="s">
        <v>8</v>
      </c>
      <c r="S88" s="16" t="s">
        <v>8</v>
      </c>
      <c r="T88" s="16" t="s">
        <v>8</v>
      </c>
      <c r="U88" s="16" t="s">
        <v>8</v>
      </c>
      <c r="V88" s="16" t="s">
        <v>8</v>
      </c>
      <c r="W88" s="16" t="s">
        <v>8</v>
      </c>
      <c r="X88" s="18" t="s">
        <v>8</v>
      </c>
      <c r="Y88" s="27"/>
    </row>
    <row r="89" spans="1:25" ht="34.5" customHeight="1" x14ac:dyDescent="0.25">
      <c r="A89" s="25"/>
      <c r="B89" s="28"/>
      <c r="C89" s="38" t="s">
        <v>9</v>
      </c>
      <c r="D89" s="15">
        <v>49500</v>
      </c>
      <c r="E89" s="20"/>
      <c r="F89" s="20"/>
      <c r="G89" s="20"/>
      <c r="H89" s="20"/>
      <c r="I89" s="20"/>
      <c r="J89" s="20"/>
      <c r="K89" s="20"/>
      <c r="L89" s="20"/>
      <c r="M89" s="20"/>
      <c r="N89" s="17">
        <f>D89</f>
        <v>49500</v>
      </c>
      <c r="O89" s="16">
        <f>D89*1.03</f>
        <v>50985</v>
      </c>
      <c r="P89" s="16">
        <f t="shared" ref="P89:S89" si="97">O89*1.03</f>
        <v>52514.55</v>
      </c>
      <c r="Q89" s="16">
        <f t="shared" si="97"/>
        <v>54089.986500000006</v>
      </c>
      <c r="R89" s="16">
        <f t="shared" si="97"/>
        <v>55712.686095000005</v>
      </c>
      <c r="S89" s="16">
        <f t="shared" si="97"/>
        <v>57384.066677850009</v>
      </c>
      <c r="T89" s="16">
        <f>S89*1.03</f>
        <v>59105.588678185508</v>
      </c>
      <c r="U89" s="16">
        <f t="shared" ref="U89:W89" si="98">T89*1.03</f>
        <v>60878.756338531071</v>
      </c>
      <c r="V89" s="16">
        <f t="shared" si="98"/>
        <v>62705.119028687004</v>
      </c>
      <c r="W89" s="16">
        <f t="shared" si="98"/>
        <v>64586.272599547614</v>
      </c>
      <c r="X89" s="18">
        <f>W89*1.03</f>
        <v>66523.86077753405</v>
      </c>
      <c r="Y89" s="27"/>
    </row>
    <row r="90" spans="1:25" ht="30" x14ac:dyDescent="0.25">
      <c r="A90" s="15">
        <v>45</v>
      </c>
      <c r="B90" s="43" t="s">
        <v>77</v>
      </c>
      <c r="C90" s="38" t="s">
        <v>7</v>
      </c>
      <c r="D90" s="25">
        <v>35000</v>
      </c>
      <c r="E90" s="16">
        <f>D90*1.03</f>
        <v>36050</v>
      </c>
      <c r="F90" s="16">
        <f t="shared" ref="F90:M90" si="99">E90*1.03</f>
        <v>37131.5</v>
      </c>
      <c r="G90" s="16">
        <f t="shared" si="99"/>
        <v>38245.445</v>
      </c>
      <c r="H90" s="16">
        <f t="shared" si="99"/>
        <v>39392.808349999999</v>
      </c>
      <c r="I90" s="16">
        <f t="shared" si="99"/>
        <v>40574.5926005</v>
      </c>
      <c r="J90" s="16">
        <f t="shared" si="99"/>
        <v>41791.830378514998</v>
      </c>
      <c r="K90" s="16">
        <f t="shared" si="99"/>
        <v>43045.585289870447</v>
      </c>
      <c r="L90" s="16">
        <f t="shared" si="99"/>
        <v>44336.952848566565</v>
      </c>
      <c r="M90" s="16">
        <f t="shared" si="99"/>
        <v>45667.061434023562</v>
      </c>
      <c r="N90" s="16" t="s">
        <v>8</v>
      </c>
      <c r="O90" s="16" t="s">
        <v>8</v>
      </c>
      <c r="P90" s="16" t="s">
        <v>8</v>
      </c>
      <c r="Q90" s="16" t="s">
        <v>8</v>
      </c>
      <c r="R90" s="16" t="s">
        <v>8</v>
      </c>
      <c r="S90" s="16" t="s">
        <v>8</v>
      </c>
      <c r="T90" s="16" t="s">
        <v>8</v>
      </c>
      <c r="U90" s="16" t="s">
        <v>8</v>
      </c>
      <c r="V90" s="16" t="s">
        <v>8</v>
      </c>
      <c r="W90" s="16" t="s">
        <v>8</v>
      </c>
      <c r="X90" s="18" t="s">
        <v>8</v>
      </c>
      <c r="Y90" s="27"/>
    </row>
    <row r="91" spans="1:25" ht="27" customHeight="1" x14ac:dyDescent="0.25">
      <c r="A91" s="25"/>
      <c r="B91" s="28"/>
      <c r="C91" s="38" t="s">
        <v>9</v>
      </c>
      <c r="D91" s="15">
        <v>49500</v>
      </c>
      <c r="E91" s="20"/>
      <c r="F91" s="20"/>
      <c r="G91" s="20"/>
      <c r="H91" s="20"/>
      <c r="I91" s="20"/>
      <c r="J91" s="20"/>
      <c r="K91" s="20"/>
      <c r="L91" s="20"/>
      <c r="M91" s="20"/>
      <c r="N91" s="16">
        <f>D91</f>
        <v>49500</v>
      </c>
      <c r="O91" s="16">
        <f>D91*1.03</f>
        <v>50985</v>
      </c>
      <c r="P91" s="16">
        <f t="shared" ref="P91:S91" si="100">O91*1.03</f>
        <v>52514.55</v>
      </c>
      <c r="Q91" s="16">
        <f t="shared" si="100"/>
        <v>54089.986500000006</v>
      </c>
      <c r="R91" s="16">
        <f t="shared" si="100"/>
        <v>55712.686095000005</v>
      </c>
      <c r="S91" s="16">
        <f t="shared" si="100"/>
        <v>57384.066677850009</v>
      </c>
      <c r="T91" s="16">
        <f>S91*1.03</f>
        <v>59105.588678185508</v>
      </c>
      <c r="U91" s="16">
        <f t="shared" ref="U91:W91" si="101">T91*1.03</f>
        <v>60878.756338531071</v>
      </c>
      <c r="V91" s="16">
        <f t="shared" si="101"/>
        <v>62705.119028687004</v>
      </c>
      <c r="W91" s="16">
        <f t="shared" si="101"/>
        <v>64586.272599547614</v>
      </c>
      <c r="X91" s="18">
        <f>W91*1.03</f>
        <v>66523.86077753405</v>
      </c>
      <c r="Y91" s="27"/>
    </row>
    <row r="92" spans="1:25" ht="30" customHeight="1" x14ac:dyDescent="0.25">
      <c r="A92" s="15">
        <v>46</v>
      </c>
      <c r="B92" s="43" t="s">
        <v>78</v>
      </c>
      <c r="C92" s="38" t="s">
        <v>7</v>
      </c>
      <c r="D92" s="25">
        <v>15000</v>
      </c>
      <c r="E92" s="16">
        <f>D92*1.03</f>
        <v>15450</v>
      </c>
      <c r="F92" s="16">
        <f t="shared" ref="F92:M92" si="102">E92*1.03</f>
        <v>15913.5</v>
      </c>
      <c r="G92" s="16">
        <f t="shared" si="102"/>
        <v>16390.904999999999</v>
      </c>
      <c r="H92" s="17">
        <f t="shared" si="102"/>
        <v>16882.632149999998</v>
      </c>
      <c r="I92" s="16">
        <f t="shared" si="102"/>
        <v>17389.1111145</v>
      </c>
      <c r="J92" s="16">
        <f t="shared" si="102"/>
        <v>17910.784447934999</v>
      </c>
      <c r="K92" s="16">
        <f t="shared" si="102"/>
        <v>18448.10798137305</v>
      </c>
      <c r="L92" s="16">
        <f t="shared" si="102"/>
        <v>19001.551220814243</v>
      </c>
      <c r="M92" s="16">
        <f t="shared" si="102"/>
        <v>19571.597757438671</v>
      </c>
      <c r="N92" s="16" t="s">
        <v>8</v>
      </c>
      <c r="O92" s="16" t="s">
        <v>8</v>
      </c>
      <c r="P92" s="16" t="s">
        <v>8</v>
      </c>
      <c r="Q92" s="16" t="s">
        <v>8</v>
      </c>
      <c r="R92" s="16" t="s">
        <v>8</v>
      </c>
      <c r="S92" s="16" t="s">
        <v>8</v>
      </c>
      <c r="T92" s="16" t="s">
        <v>8</v>
      </c>
      <c r="U92" s="16" t="s">
        <v>8</v>
      </c>
      <c r="V92" s="16" t="s">
        <v>8</v>
      </c>
      <c r="W92" s="16" t="s">
        <v>8</v>
      </c>
      <c r="X92" s="18" t="s">
        <v>8</v>
      </c>
      <c r="Y92" s="27"/>
    </row>
    <row r="93" spans="1:25" ht="28.5" customHeight="1" x14ac:dyDescent="0.25">
      <c r="A93" s="25"/>
      <c r="B93" s="28"/>
      <c r="C93" s="38" t="s">
        <v>9</v>
      </c>
      <c r="D93" s="15">
        <v>21500</v>
      </c>
      <c r="E93" s="20"/>
      <c r="F93" s="20"/>
      <c r="G93" s="20"/>
      <c r="H93" s="20"/>
      <c r="I93" s="20"/>
      <c r="J93" s="20"/>
      <c r="K93" s="20"/>
      <c r="L93" s="20"/>
      <c r="M93" s="20"/>
      <c r="N93" s="16">
        <f>D93</f>
        <v>21500</v>
      </c>
      <c r="O93" s="17">
        <f>D93*1.03</f>
        <v>22145</v>
      </c>
      <c r="P93" s="16">
        <f t="shared" ref="P93:S93" si="103">O93*1.03</f>
        <v>22809.350000000002</v>
      </c>
      <c r="Q93" s="16">
        <f t="shared" si="103"/>
        <v>23493.630500000003</v>
      </c>
      <c r="R93" s="16">
        <f t="shared" si="103"/>
        <v>24198.439415000004</v>
      </c>
      <c r="S93" s="16">
        <f t="shared" si="103"/>
        <v>24924.392597450005</v>
      </c>
      <c r="T93" s="16">
        <f>S93*1.03</f>
        <v>25672.124375373507</v>
      </c>
      <c r="U93" s="16">
        <f t="shared" ref="U93:W93" si="104">T93*1.03</f>
        <v>26442.288106634714</v>
      </c>
      <c r="V93" s="16">
        <f t="shared" si="104"/>
        <v>27235.556749833755</v>
      </c>
      <c r="W93" s="16">
        <f t="shared" si="104"/>
        <v>28052.623452328768</v>
      </c>
      <c r="X93" s="18">
        <f>W93*1.03</f>
        <v>28894.202155898631</v>
      </c>
      <c r="Y93" s="27"/>
    </row>
    <row r="94" spans="1:25" ht="28.5" customHeight="1" x14ac:dyDescent="0.25">
      <c r="A94" s="15">
        <v>47</v>
      </c>
      <c r="B94" s="43" t="s">
        <v>79</v>
      </c>
      <c r="C94" s="38" t="s">
        <v>7</v>
      </c>
      <c r="D94" s="25">
        <v>15000</v>
      </c>
      <c r="E94" s="16">
        <f>D94*1.03</f>
        <v>15450</v>
      </c>
      <c r="F94" s="16">
        <f t="shared" ref="F94:M94" si="105">E94*1.03</f>
        <v>15913.5</v>
      </c>
      <c r="G94" s="16">
        <f t="shared" si="105"/>
        <v>16390.904999999999</v>
      </c>
      <c r="H94" s="17">
        <f t="shared" si="105"/>
        <v>16882.632149999998</v>
      </c>
      <c r="I94" s="16">
        <f t="shared" si="105"/>
        <v>17389.1111145</v>
      </c>
      <c r="J94" s="16">
        <f t="shared" si="105"/>
        <v>17910.784447934999</v>
      </c>
      <c r="K94" s="16">
        <f t="shared" si="105"/>
        <v>18448.10798137305</v>
      </c>
      <c r="L94" s="16">
        <f t="shared" si="105"/>
        <v>19001.551220814243</v>
      </c>
      <c r="M94" s="16">
        <f t="shared" si="105"/>
        <v>19571.597757438671</v>
      </c>
      <c r="N94" s="16" t="s">
        <v>8</v>
      </c>
      <c r="O94" s="16" t="s">
        <v>8</v>
      </c>
      <c r="P94" s="16" t="s">
        <v>8</v>
      </c>
      <c r="Q94" s="16" t="s">
        <v>8</v>
      </c>
      <c r="R94" s="16" t="s">
        <v>8</v>
      </c>
      <c r="S94" s="16" t="s">
        <v>8</v>
      </c>
      <c r="T94" s="16" t="s">
        <v>8</v>
      </c>
      <c r="U94" s="16" t="s">
        <v>8</v>
      </c>
      <c r="V94" s="16" t="s">
        <v>8</v>
      </c>
      <c r="W94" s="16" t="s">
        <v>8</v>
      </c>
      <c r="X94" s="18" t="s">
        <v>8</v>
      </c>
      <c r="Y94" s="27"/>
    </row>
    <row r="95" spans="1:25" ht="27" customHeight="1" x14ac:dyDescent="0.25">
      <c r="A95" s="25"/>
      <c r="B95" s="28"/>
      <c r="C95" s="38" t="s">
        <v>9</v>
      </c>
      <c r="D95" s="15">
        <v>21500</v>
      </c>
      <c r="E95" s="20"/>
      <c r="F95" s="20"/>
      <c r="G95" s="20"/>
      <c r="H95" s="20"/>
      <c r="I95" s="20"/>
      <c r="J95" s="20"/>
      <c r="K95" s="20"/>
      <c r="L95" s="20"/>
      <c r="M95" s="20"/>
      <c r="N95" s="16">
        <f>D95</f>
        <v>21500</v>
      </c>
      <c r="O95" s="17">
        <f>D95*1.03</f>
        <v>22145</v>
      </c>
      <c r="P95" s="16">
        <f t="shared" ref="P95:S95" si="106">O95*1.03</f>
        <v>22809.350000000002</v>
      </c>
      <c r="Q95" s="16">
        <f t="shared" si="106"/>
        <v>23493.630500000003</v>
      </c>
      <c r="R95" s="16">
        <f t="shared" si="106"/>
        <v>24198.439415000004</v>
      </c>
      <c r="S95" s="16">
        <f t="shared" si="106"/>
        <v>24924.392597450005</v>
      </c>
      <c r="T95" s="16">
        <f>S95*1.03</f>
        <v>25672.124375373507</v>
      </c>
      <c r="U95" s="16">
        <f t="shared" ref="U95:W95" si="107">T95*1.03</f>
        <v>26442.288106634714</v>
      </c>
      <c r="V95" s="16">
        <f t="shared" si="107"/>
        <v>27235.556749833755</v>
      </c>
      <c r="W95" s="16">
        <f t="shared" si="107"/>
        <v>28052.623452328768</v>
      </c>
      <c r="X95" s="18">
        <f>W95*1.03</f>
        <v>28894.202155898631</v>
      </c>
      <c r="Y95" s="27"/>
    </row>
    <row r="96" spans="1:25" ht="27" customHeight="1" x14ac:dyDescent="0.25">
      <c r="A96" s="15">
        <v>48</v>
      </c>
      <c r="B96" s="43" t="s">
        <v>80</v>
      </c>
      <c r="C96" s="38" t="s">
        <v>7</v>
      </c>
      <c r="D96" s="25">
        <v>25000</v>
      </c>
      <c r="E96" s="16">
        <f>D96*1.03</f>
        <v>25750</v>
      </c>
      <c r="F96" s="16">
        <f t="shared" ref="F96:M96" si="108">E96*1.03</f>
        <v>26522.5</v>
      </c>
      <c r="G96" s="16">
        <f t="shared" si="108"/>
        <v>27318.174999999999</v>
      </c>
      <c r="H96" s="16">
        <f t="shared" si="108"/>
        <v>28137.720249999998</v>
      </c>
      <c r="I96" s="16">
        <f t="shared" si="108"/>
        <v>28981.851857499998</v>
      </c>
      <c r="J96" s="16">
        <f t="shared" si="108"/>
        <v>29851.307413225</v>
      </c>
      <c r="K96" s="44">
        <f t="shared" si="108"/>
        <v>30746.84663562175</v>
      </c>
      <c r="L96" s="16">
        <f t="shared" si="108"/>
        <v>31669.252034690402</v>
      </c>
      <c r="M96" s="16">
        <f t="shared" si="108"/>
        <v>32619.329595731117</v>
      </c>
      <c r="N96" s="16" t="s">
        <v>8</v>
      </c>
      <c r="O96" s="16" t="s">
        <v>8</v>
      </c>
      <c r="P96" s="16" t="s">
        <v>8</v>
      </c>
      <c r="Q96" s="16" t="s">
        <v>8</v>
      </c>
      <c r="R96" s="16" t="s">
        <v>8</v>
      </c>
      <c r="S96" s="16" t="s">
        <v>8</v>
      </c>
      <c r="T96" s="16" t="s">
        <v>8</v>
      </c>
      <c r="U96" s="16" t="s">
        <v>8</v>
      </c>
      <c r="V96" s="16" t="s">
        <v>8</v>
      </c>
      <c r="W96" s="16" t="s">
        <v>8</v>
      </c>
      <c r="X96" s="18" t="s">
        <v>8</v>
      </c>
      <c r="Y96" s="27"/>
    </row>
    <row r="97" spans="1:25" ht="27" customHeight="1" x14ac:dyDescent="0.25">
      <c r="A97" s="25"/>
      <c r="B97" s="28"/>
      <c r="C97" s="38" t="s">
        <v>9</v>
      </c>
      <c r="D97" s="15">
        <v>36500</v>
      </c>
      <c r="E97" s="20"/>
      <c r="F97" s="20"/>
      <c r="G97" s="20"/>
      <c r="H97" s="20"/>
      <c r="I97" s="20"/>
      <c r="J97" s="20"/>
      <c r="K97" s="20"/>
      <c r="L97" s="20"/>
      <c r="M97" s="20"/>
      <c r="N97" s="16">
        <f>D97</f>
        <v>36500</v>
      </c>
      <c r="O97" s="17">
        <f>D97*1.03</f>
        <v>37595</v>
      </c>
      <c r="P97" s="16">
        <f t="shared" ref="P97:S97" si="109">O97*1.03</f>
        <v>38722.85</v>
      </c>
      <c r="Q97" s="16">
        <f t="shared" si="109"/>
        <v>39884.535499999998</v>
      </c>
      <c r="R97" s="16">
        <f t="shared" si="109"/>
        <v>41081.071564999998</v>
      </c>
      <c r="S97" s="16">
        <f t="shared" si="109"/>
        <v>42313.503711949998</v>
      </c>
      <c r="T97" s="16">
        <f>S97*1.03</f>
        <v>43582.908823308499</v>
      </c>
      <c r="U97" s="16">
        <f t="shared" ref="U97:W97" si="110">T97*1.03</f>
        <v>44890.396088007757</v>
      </c>
      <c r="V97" s="16">
        <f t="shared" si="110"/>
        <v>46237.107970647994</v>
      </c>
      <c r="W97" s="16">
        <f t="shared" si="110"/>
        <v>47624.221209767435</v>
      </c>
      <c r="X97" s="18">
        <f>W97*1.03</f>
        <v>49052.947846060459</v>
      </c>
      <c r="Y97" s="27"/>
    </row>
    <row r="98" spans="1:25" ht="27" customHeight="1" x14ac:dyDescent="0.25">
      <c r="A98" s="15">
        <v>49</v>
      </c>
      <c r="B98" s="28" t="s">
        <v>81</v>
      </c>
      <c r="C98" s="38" t="s">
        <v>7</v>
      </c>
      <c r="D98" s="25">
        <v>25000</v>
      </c>
      <c r="E98" s="16">
        <f>D98*1.03</f>
        <v>25750</v>
      </c>
      <c r="F98" s="16">
        <f t="shared" ref="F98:M98" si="111">E98*1.03</f>
        <v>26522.5</v>
      </c>
      <c r="G98" s="16">
        <f t="shared" si="111"/>
        <v>27318.174999999999</v>
      </c>
      <c r="H98" s="16">
        <f t="shared" si="111"/>
        <v>28137.720249999998</v>
      </c>
      <c r="I98" s="16">
        <f t="shared" si="111"/>
        <v>28981.851857499998</v>
      </c>
      <c r="J98" s="16">
        <f t="shared" si="111"/>
        <v>29851.307413225</v>
      </c>
      <c r="K98" s="17">
        <f t="shared" si="111"/>
        <v>30746.84663562175</v>
      </c>
      <c r="L98" s="16">
        <f t="shared" si="111"/>
        <v>31669.252034690402</v>
      </c>
      <c r="M98" s="16">
        <f t="shared" si="111"/>
        <v>32619.329595731117</v>
      </c>
      <c r="N98" s="16" t="s">
        <v>8</v>
      </c>
      <c r="O98" s="16" t="s">
        <v>8</v>
      </c>
      <c r="P98" s="16" t="s">
        <v>8</v>
      </c>
      <c r="Q98" s="16" t="s">
        <v>8</v>
      </c>
      <c r="R98" s="16" t="s">
        <v>8</v>
      </c>
      <c r="S98" s="16" t="s">
        <v>8</v>
      </c>
      <c r="T98" s="16" t="s">
        <v>8</v>
      </c>
      <c r="U98" s="16" t="s">
        <v>8</v>
      </c>
      <c r="V98" s="16" t="s">
        <v>8</v>
      </c>
      <c r="W98" s="16" t="s">
        <v>8</v>
      </c>
      <c r="X98" s="18" t="s">
        <v>8</v>
      </c>
      <c r="Y98" s="27"/>
    </row>
    <row r="99" spans="1:25" ht="27" customHeight="1" x14ac:dyDescent="0.25">
      <c r="A99" s="15"/>
      <c r="B99" s="28"/>
      <c r="C99" s="38" t="s">
        <v>9</v>
      </c>
      <c r="D99" s="15">
        <v>36500</v>
      </c>
      <c r="E99" s="20"/>
      <c r="F99" s="20"/>
      <c r="G99" s="20"/>
      <c r="H99" s="20"/>
      <c r="I99" s="20"/>
      <c r="J99" s="20"/>
      <c r="K99" s="20"/>
      <c r="L99" s="20"/>
      <c r="M99" s="20"/>
      <c r="N99" s="16">
        <f>D99</f>
        <v>36500</v>
      </c>
      <c r="O99" s="16">
        <f>D99*1.03</f>
        <v>37595</v>
      </c>
      <c r="P99" s="16">
        <f t="shared" ref="P99:S99" si="112">O99*1.03</f>
        <v>38722.85</v>
      </c>
      <c r="Q99" s="16">
        <f t="shared" si="112"/>
        <v>39884.535499999998</v>
      </c>
      <c r="R99" s="16">
        <f t="shared" si="112"/>
        <v>41081.071564999998</v>
      </c>
      <c r="S99" s="16">
        <f t="shared" si="112"/>
        <v>42313.503711949998</v>
      </c>
      <c r="T99" s="16">
        <f>S99*1.03</f>
        <v>43582.908823308499</v>
      </c>
      <c r="U99" s="16">
        <f t="shared" ref="U99:W99" si="113">T99*1.03</f>
        <v>44890.396088007757</v>
      </c>
      <c r="V99" s="16">
        <f t="shared" si="113"/>
        <v>46237.107970647994</v>
      </c>
      <c r="W99" s="16">
        <f t="shared" si="113"/>
        <v>47624.221209767435</v>
      </c>
      <c r="X99" s="18">
        <f>W99*1.03</f>
        <v>49052.947846060459</v>
      </c>
      <c r="Y99" s="27"/>
    </row>
    <row r="100" spans="1:25" ht="30.75" customHeight="1" x14ac:dyDescent="0.25">
      <c r="A100" s="15">
        <v>50</v>
      </c>
      <c r="B100" s="43" t="s">
        <v>82</v>
      </c>
      <c r="C100" s="38" t="s">
        <v>7</v>
      </c>
      <c r="D100" s="25">
        <v>21000</v>
      </c>
      <c r="E100" s="16">
        <f>D100*1.03</f>
        <v>21630</v>
      </c>
      <c r="F100" s="16">
        <f t="shared" ref="F100:M100" si="114">E100*1.03</f>
        <v>22278.9</v>
      </c>
      <c r="G100" s="16">
        <f t="shared" si="114"/>
        <v>22947.267000000003</v>
      </c>
      <c r="H100" s="16">
        <f t="shared" si="114"/>
        <v>23635.685010000005</v>
      </c>
      <c r="I100" s="16">
        <f t="shared" si="114"/>
        <v>24344.755560300004</v>
      </c>
      <c r="J100" s="16">
        <f t="shared" si="114"/>
        <v>25075.098227109003</v>
      </c>
      <c r="K100" s="16">
        <f t="shared" si="114"/>
        <v>25827.351173922274</v>
      </c>
      <c r="L100" s="17">
        <f t="shared" si="114"/>
        <v>26602.171709139944</v>
      </c>
      <c r="M100" s="16">
        <f t="shared" si="114"/>
        <v>27400.236860414145</v>
      </c>
      <c r="N100" s="16" t="s">
        <v>8</v>
      </c>
      <c r="O100" s="16" t="s">
        <v>8</v>
      </c>
      <c r="P100" s="16" t="s">
        <v>8</v>
      </c>
      <c r="Q100" s="16" t="s">
        <v>8</v>
      </c>
      <c r="R100" s="16" t="s">
        <v>8</v>
      </c>
      <c r="S100" s="16" t="s">
        <v>8</v>
      </c>
      <c r="T100" s="16" t="s">
        <v>8</v>
      </c>
      <c r="U100" s="16" t="s">
        <v>8</v>
      </c>
      <c r="V100" s="16" t="s">
        <v>8</v>
      </c>
      <c r="W100" s="16" t="s">
        <v>8</v>
      </c>
      <c r="X100" s="18" t="s">
        <v>8</v>
      </c>
      <c r="Y100" s="27"/>
    </row>
    <row r="101" spans="1:25" ht="32.25" customHeight="1" x14ac:dyDescent="0.25">
      <c r="A101" s="15"/>
      <c r="B101" s="28"/>
      <c r="C101" s="38" t="s">
        <v>9</v>
      </c>
      <c r="D101" s="15">
        <v>30000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16">
        <f>D101</f>
        <v>30000</v>
      </c>
      <c r="O101" s="17">
        <f>D101*1.03</f>
        <v>30900</v>
      </c>
      <c r="P101" s="16">
        <f t="shared" ref="P101:S101" si="115">O101*1.03</f>
        <v>31827</v>
      </c>
      <c r="Q101" s="16">
        <f t="shared" si="115"/>
        <v>32781.81</v>
      </c>
      <c r="R101" s="16">
        <f t="shared" si="115"/>
        <v>33765.264299999995</v>
      </c>
      <c r="S101" s="16">
        <f t="shared" si="115"/>
        <v>34778.222228999999</v>
      </c>
      <c r="T101" s="16">
        <f>S101*1.03</f>
        <v>35821.568895869998</v>
      </c>
      <c r="U101" s="16">
        <f t="shared" ref="U101:W101" si="116">T101*1.03</f>
        <v>36896.215962746101</v>
      </c>
      <c r="V101" s="16">
        <f t="shared" si="116"/>
        <v>38003.102441628485</v>
      </c>
      <c r="W101" s="16">
        <f t="shared" si="116"/>
        <v>39143.195514877341</v>
      </c>
      <c r="X101" s="18">
        <f>W101*1.03</f>
        <v>40317.491380323663</v>
      </c>
      <c r="Y101" s="27"/>
    </row>
    <row r="102" spans="1:25" ht="30" customHeight="1" x14ac:dyDescent="0.25">
      <c r="A102" s="15">
        <v>51</v>
      </c>
      <c r="B102" s="43" t="s">
        <v>83</v>
      </c>
      <c r="C102" s="38" t="s">
        <v>7</v>
      </c>
      <c r="D102" s="25">
        <v>15000</v>
      </c>
      <c r="E102" s="16">
        <f>D102*1.03</f>
        <v>15450</v>
      </c>
      <c r="F102" s="16">
        <f t="shared" ref="F102:M102" si="117">E102*1.03</f>
        <v>15913.5</v>
      </c>
      <c r="G102" s="16">
        <f t="shared" si="117"/>
        <v>16390.904999999999</v>
      </c>
      <c r="H102" s="16">
        <f t="shared" si="117"/>
        <v>16882.632149999998</v>
      </c>
      <c r="I102" s="17">
        <f t="shared" si="117"/>
        <v>17389.1111145</v>
      </c>
      <c r="J102" s="16">
        <f t="shared" si="117"/>
        <v>17910.784447934999</v>
      </c>
      <c r="K102" s="16">
        <f t="shared" si="117"/>
        <v>18448.10798137305</v>
      </c>
      <c r="L102" s="16">
        <f t="shared" si="117"/>
        <v>19001.551220814243</v>
      </c>
      <c r="M102" s="16">
        <f t="shared" si="117"/>
        <v>19571.597757438671</v>
      </c>
      <c r="N102" s="16" t="s">
        <v>8</v>
      </c>
      <c r="O102" s="16" t="s">
        <v>8</v>
      </c>
      <c r="P102" s="16" t="s">
        <v>8</v>
      </c>
      <c r="Q102" s="16" t="s">
        <v>8</v>
      </c>
      <c r="R102" s="16" t="s">
        <v>8</v>
      </c>
      <c r="S102" s="16" t="s">
        <v>8</v>
      </c>
      <c r="T102" s="16" t="s">
        <v>8</v>
      </c>
      <c r="U102" s="16" t="s">
        <v>8</v>
      </c>
      <c r="V102" s="16" t="s">
        <v>8</v>
      </c>
      <c r="W102" s="16" t="s">
        <v>8</v>
      </c>
      <c r="X102" s="18" t="s">
        <v>8</v>
      </c>
      <c r="Y102" s="27"/>
    </row>
    <row r="103" spans="1:25" ht="28.5" customHeight="1" x14ac:dyDescent="0.25">
      <c r="A103" s="15"/>
      <c r="B103" s="28"/>
      <c r="C103" s="38" t="s">
        <v>9</v>
      </c>
      <c r="D103" s="15">
        <v>21500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16">
        <f>D103</f>
        <v>21500</v>
      </c>
      <c r="O103" s="16">
        <f>D103*1.03</f>
        <v>22145</v>
      </c>
      <c r="P103" s="17">
        <f t="shared" ref="P103:S103" si="118">O103*1.03</f>
        <v>22809.350000000002</v>
      </c>
      <c r="Q103" s="16">
        <f t="shared" si="118"/>
        <v>23493.630500000003</v>
      </c>
      <c r="R103" s="16">
        <f t="shared" si="118"/>
        <v>24198.439415000004</v>
      </c>
      <c r="S103" s="16">
        <f t="shared" si="118"/>
        <v>24924.392597450005</v>
      </c>
      <c r="T103" s="16">
        <f>S103*1.03</f>
        <v>25672.124375373507</v>
      </c>
      <c r="U103" s="16">
        <f t="shared" ref="U103:W103" si="119">T103*1.03</f>
        <v>26442.288106634714</v>
      </c>
      <c r="V103" s="16">
        <f t="shared" si="119"/>
        <v>27235.556749833755</v>
      </c>
      <c r="W103" s="16">
        <f t="shared" si="119"/>
        <v>28052.623452328768</v>
      </c>
      <c r="X103" s="18">
        <f>W103*1.03</f>
        <v>28894.202155898631</v>
      </c>
      <c r="Y103" s="27"/>
    </row>
    <row r="104" spans="1:25" ht="27" customHeight="1" x14ac:dyDescent="0.25">
      <c r="A104" s="15">
        <v>52</v>
      </c>
      <c r="B104" s="43" t="s">
        <v>84</v>
      </c>
      <c r="C104" s="38" t="s">
        <v>7</v>
      </c>
      <c r="D104" s="25">
        <v>15000</v>
      </c>
      <c r="E104" s="16">
        <f>D104*1.03</f>
        <v>15450</v>
      </c>
      <c r="F104" s="16">
        <f t="shared" ref="F104:M104" si="120">E104*1.03</f>
        <v>15913.5</v>
      </c>
      <c r="G104" s="16">
        <f t="shared" si="120"/>
        <v>16390.904999999999</v>
      </c>
      <c r="H104" s="16">
        <f t="shared" si="120"/>
        <v>16882.632149999998</v>
      </c>
      <c r="I104" s="16">
        <f t="shared" si="120"/>
        <v>17389.1111145</v>
      </c>
      <c r="J104" s="16">
        <f t="shared" si="120"/>
        <v>17910.784447934999</v>
      </c>
      <c r="K104" s="17">
        <f t="shared" si="120"/>
        <v>18448.10798137305</v>
      </c>
      <c r="L104" s="16">
        <f t="shared" si="120"/>
        <v>19001.551220814243</v>
      </c>
      <c r="M104" s="16">
        <f t="shared" si="120"/>
        <v>19571.597757438671</v>
      </c>
      <c r="N104" s="16" t="s">
        <v>8</v>
      </c>
      <c r="O104" s="16" t="s">
        <v>8</v>
      </c>
      <c r="P104" s="16" t="s">
        <v>8</v>
      </c>
      <c r="Q104" s="16" t="s">
        <v>8</v>
      </c>
      <c r="R104" s="16" t="s">
        <v>8</v>
      </c>
      <c r="S104" s="16" t="s">
        <v>8</v>
      </c>
      <c r="T104" s="16" t="s">
        <v>8</v>
      </c>
      <c r="U104" s="16" t="s">
        <v>8</v>
      </c>
      <c r="V104" s="16" t="s">
        <v>8</v>
      </c>
      <c r="W104" s="16" t="s">
        <v>8</v>
      </c>
      <c r="X104" s="18" t="s">
        <v>8</v>
      </c>
      <c r="Y104" s="27"/>
    </row>
    <row r="105" spans="1:25" ht="34.5" customHeight="1" x14ac:dyDescent="0.25">
      <c r="A105" s="15"/>
      <c r="B105" s="23"/>
      <c r="C105" s="38" t="s">
        <v>9</v>
      </c>
      <c r="D105" s="15">
        <v>21500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16">
        <f>D105</f>
        <v>21500</v>
      </c>
      <c r="O105" s="16">
        <f>D105*1.03</f>
        <v>22145</v>
      </c>
      <c r="P105" s="16">
        <f t="shared" ref="P105:S105" si="121">O105*1.03</f>
        <v>22809.350000000002</v>
      </c>
      <c r="Q105" s="16">
        <f t="shared" si="121"/>
        <v>23493.630500000003</v>
      </c>
      <c r="R105" s="16">
        <f t="shared" si="121"/>
        <v>24198.439415000004</v>
      </c>
      <c r="S105" s="16">
        <f t="shared" si="121"/>
        <v>24924.392597450005</v>
      </c>
      <c r="T105" s="16">
        <f>S105*1.03</f>
        <v>25672.124375373507</v>
      </c>
      <c r="U105" s="16">
        <f t="shared" ref="U105:W105" si="122">T105*1.03</f>
        <v>26442.288106634714</v>
      </c>
      <c r="V105" s="16">
        <f t="shared" si="122"/>
        <v>27235.556749833755</v>
      </c>
      <c r="W105" s="16">
        <f t="shared" si="122"/>
        <v>28052.623452328768</v>
      </c>
      <c r="X105" s="18">
        <f>W105*1.03</f>
        <v>28894.202155898631</v>
      </c>
      <c r="Y105" s="27"/>
    </row>
    <row r="106" spans="1:25" ht="15" x14ac:dyDescent="0.25">
      <c r="B106" s="21" t="s">
        <v>85</v>
      </c>
      <c r="C106" s="38" t="s">
        <v>7</v>
      </c>
      <c r="D106" s="45">
        <v>11400</v>
      </c>
      <c r="E106" s="16">
        <f>D106*1.03</f>
        <v>11742</v>
      </c>
      <c r="F106" s="16">
        <f t="shared" ref="F106:M106" si="123">E106*1.03</f>
        <v>12094.26</v>
      </c>
      <c r="G106" s="16">
        <f t="shared" si="123"/>
        <v>12457.087800000001</v>
      </c>
      <c r="H106" s="16">
        <f t="shared" si="123"/>
        <v>12830.800434000001</v>
      </c>
      <c r="I106" s="16">
        <f t="shared" si="123"/>
        <v>13215.72444702</v>
      </c>
      <c r="J106" s="17">
        <f t="shared" si="123"/>
        <v>13612.196180430601</v>
      </c>
      <c r="K106" s="16">
        <f t="shared" si="123"/>
        <v>14020.56206584352</v>
      </c>
      <c r="L106" s="16">
        <f t="shared" si="123"/>
        <v>14441.178927818826</v>
      </c>
      <c r="M106" s="16">
        <f t="shared" si="123"/>
        <v>14874.414295653391</v>
      </c>
      <c r="N106" s="16" t="s">
        <v>8</v>
      </c>
      <c r="O106" s="16" t="s">
        <v>8</v>
      </c>
      <c r="P106" s="16" t="s">
        <v>8</v>
      </c>
      <c r="Q106" s="16" t="s">
        <v>8</v>
      </c>
      <c r="R106" s="16" t="s">
        <v>8</v>
      </c>
      <c r="S106" s="16" t="s">
        <v>8</v>
      </c>
      <c r="T106" s="16" t="s">
        <v>8</v>
      </c>
      <c r="U106" s="16" t="s">
        <v>8</v>
      </c>
      <c r="V106" s="16" t="s">
        <v>8</v>
      </c>
      <c r="W106" s="16" t="s">
        <v>8</v>
      </c>
      <c r="X106" s="18" t="s">
        <v>8</v>
      </c>
    </row>
    <row r="107" spans="1:25" ht="15" x14ac:dyDescent="0.25">
      <c r="B107" s="39"/>
      <c r="C107" s="38" t="s">
        <v>9</v>
      </c>
      <c r="D107" s="45">
        <v>15800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16">
        <f>D107</f>
        <v>15800</v>
      </c>
      <c r="O107" s="16">
        <f>D107*1.03</f>
        <v>16274</v>
      </c>
      <c r="P107" s="17">
        <f t="shared" ref="P107:S107" si="124">O107*1.03</f>
        <v>16762.22</v>
      </c>
      <c r="Q107" s="16">
        <f t="shared" si="124"/>
        <v>17265.086600000002</v>
      </c>
      <c r="R107" s="16">
        <f t="shared" si="124"/>
        <v>17783.039198000002</v>
      </c>
      <c r="S107" s="16">
        <f t="shared" si="124"/>
        <v>18316.530373940004</v>
      </c>
      <c r="T107" s="16">
        <f>S107*1.03</f>
        <v>18866.026285158205</v>
      </c>
      <c r="U107" s="16">
        <f t="shared" ref="U107:W107" si="125">T107*1.03</f>
        <v>19432.00707371295</v>
      </c>
      <c r="V107" s="16">
        <f t="shared" si="125"/>
        <v>20014.96728592434</v>
      </c>
      <c r="W107" s="16">
        <f t="shared" si="125"/>
        <v>20615.416304502072</v>
      </c>
      <c r="X107" s="18">
        <f>W107*1.03</f>
        <v>21233.878793637134</v>
      </c>
    </row>
    <row r="108" spans="1:25" ht="15" x14ac:dyDescent="0.25"/>
    <row r="109" spans="1:25" ht="15" x14ac:dyDescent="0.25"/>
    <row r="110" spans="1:25" ht="15" x14ac:dyDescent="0.25"/>
    <row r="111" spans="1:25" ht="15" x14ac:dyDescent="0.25"/>
    <row r="112" spans="1:25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</sheetData>
  <autoFilter ref="A2:AA107" xr:uid="{00000000-0009-0000-0000-000009000000}"/>
  <mergeCells count="1">
    <mergeCell ref="A1:X1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Ready Reckoner Tech</vt:lpstr>
      <vt:lpstr>Ready Reckoner PMU</vt:lpstr>
      <vt:lpstr>'Ready Reckoner PMU'!Print_Area</vt:lpstr>
      <vt:lpstr>'Ready Reckoner PMU'!Print_Titles</vt:lpstr>
      <vt:lpstr>'Ready Reckoner Tech'!Print_Titles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2019-12-17T06:46:42Z</dcterms:created>
  <dcterms:modified xsi:type="dcterms:W3CDTF">2019-12-17T06:47:21Z</dcterms:modified>
</cp:coreProperties>
</file>